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1565"/>
  </bookViews>
  <sheets>
    <sheet name="Форма №4-ИП ТС" sheetId="1" r:id="rId1"/>
  </sheets>
  <externalReferences>
    <externalReference r:id="rId2"/>
  </externalReferences>
  <definedNames>
    <definedName name="_xlnm.Print_Titles" localSheetId="0">'Форма №4-ИП ТС'!$7:$10</definedName>
    <definedName name="_xlnm.Print_Area" localSheetId="0">'Форма №4-ИП ТС'!$A$1:$AK$80</definedName>
  </definedNames>
  <calcPr calcId="145621" fullCalcOnLoad="1"/>
</workbook>
</file>

<file path=xl/calcChain.xml><?xml version="1.0" encoding="utf-8"?>
<calcChain xmlns="http://schemas.openxmlformats.org/spreadsheetml/2006/main">
  <c r="AE74" i="1" l="1"/>
  <c r="AF74" i="1" s="1"/>
  <c r="AG74" i="1" s="1"/>
  <c r="AH74" i="1" s="1"/>
  <c r="AI74" i="1" s="1"/>
  <c r="AJ74" i="1" s="1"/>
  <c r="AK74" i="1" s="1"/>
  <c r="AD74" i="1"/>
  <c r="X74" i="1"/>
  <c r="Y74" i="1" s="1"/>
  <c r="Z74" i="1" s="1"/>
  <c r="AA74" i="1" s="1"/>
  <c r="AB74" i="1" s="1"/>
  <c r="AC74" i="1" s="1"/>
  <c r="C74" i="1"/>
  <c r="H74" i="1" s="1"/>
  <c r="AF73" i="1"/>
  <c r="AG73" i="1" s="1"/>
  <c r="AH73" i="1" s="1"/>
  <c r="AI73" i="1" s="1"/>
  <c r="AJ73" i="1" s="1"/>
  <c r="AK73" i="1" s="1"/>
  <c r="AE73" i="1"/>
  <c r="AD73" i="1"/>
  <c r="X73" i="1"/>
  <c r="Y73" i="1" s="1"/>
  <c r="Z73" i="1" s="1"/>
  <c r="AA73" i="1" s="1"/>
  <c r="AB73" i="1" s="1"/>
  <c r="AC73" i="1" s="1"/>
  <c r="C73" i="1"/>
  <c r="H73" i="1" s="1"/>
  <c r="AF72" i="1"/>
  <c r="AG72" i="1" s="1"/>
  <c r="AH72" i="1" s="1"/>
  <c r="AI72" i="1" s="1"/>
  <c r="AJ72" i="1" s="1"/>
  <c r="AK72" i="1" s="1"/>
  <c r="AE72" i="1"/>
  <c r="AD72" i="1"/>
  <c r="X72" i="1"/>
  <c r="Y72" i="1" s="1"/>
  <c r="Z72" i="1" s="1"/>
  <c r="AA72" i="1" s="1"/>
  <c r="AB72" i="1" s="1"/>
  <c r="AC72" i="1" s="1"/>
  <c r="C72" i="1"/>
  <c r="H72" i="1" s="1"/>
  <c r="AF71" i="1"/>
  <c r="AG71" i="1" s="1"/>
  <c r="AH71" i="1" s="1"/>
  <c r="AI71" i="1" s="1"/>
  <c r="AJ71" i="1" s="1"/>
  <c r="AK71" i="1" s="1"/>
  <c r="AE71" i="1"/>
  <c r="AD71" i="1"/>
  <c r="X71" i="1"/>
  <c r="Y71" i="1" s="1"/>
  <c r="Z71" i="1" s="1"/>
  <c r="AA71" i="1" s="1"/>
  <c r="AB71" i="1" s="1"/>
  <c r="AC71" i="1" s="1"/>
  <c r="C71" i="1"/>
  <c r="H71" i="1" s="1"/>
  <c r="AF70" i="1"/>
  <c r="AG70" i="1" s="1"/>
  <c r="AH70" i="1" s="1"/>
  <c r="AI70" i="1" s="1"/>
  <c r="AJ70" i="1" s="1"/>
  <c r="AK70" i="1" s="1"/>
  <c r="AE70" i="1"/>
  <c r="AD70" i="1"/>
  <c r="X70" i="1"/>
  <c r="Y70" i="1" s="1"/>
  <c r="Z70" i="1" s="1"/>
  <c r="AA70" i="1" s="1"/>
  <c r="AB70" i="1" s="1"/>
  <c r="AC70" i="1" s="1"/>
  <c r="C70" i="1"/>
  <c r="H70" i="1" s="1"/>
  <c r="AF69" i="1"/>
  <c r="AG69" i="1" s="1"/>
  <c r="AH69" i="1" s="1"/>
  <c r="AI69" i="1" s="1"/>
  <c r="AJ69" i="1" s="1"/>
  <c r="AK69" i="1" s="1"/>
  <c r="AE69" i="1"/>
  <c r="AD69" i="1"/>
  <c r="X69" i="1"/>
  <c r="Y69" i="1" s="1"/>
  <c r="Z69" i="1" s="1"/>
  <c r="AA69" i="1" s="1"/>
  <c r="AB69" i="1" s="1"/>
  <c r="AC69" i="1" s="1"/>
  <c r="C69" i="1"/>
  <c r="H69" i="1" s="1"/>
  <c r="AF68" i="1"/>
  <c r="AG68" i="1" s="1"/>
  <c r="AH68" i="1" s="1"/>
  <c r="AI68" i="1" s="1"/>
  <c r="AJ68" i="1" s="1"/>
  <c r="AK68" i="1" s="1"/>
  <c r="AE68" i="1"/>
  <c r="AD68" i="1"/>
  <c r="X68" i="1"/>
  <c r="Y68" i="1" s="1"/>
  <c r="Z68" i="1" s="1"/>
  <c r="AA68" i="1" s="1"/>
  <c r="AB68" i="1" s="1"/>
  <c r="AC68" i="1" s="1"/>
  <c r="C68" i="1"/>
  <c r="H68" i="1" s="1"/>
  <c r="AF67" i="1"/>
  <c r="AG67" i="1" s="1"/>
  <c r="AH67" i="1" s="1"/>
  <c r="AI67" i="1" s="1"/>
  <c r="AJ67" i="1" s="1"/>
  <c r="AK67" i="1" s="1"/>
  <c r="AE67" i="1"/>
  <c r="AD67" i="1"/>
  <c r="X67" i="1"/>
  <c r="Y67" i="1" s="1"/>
  <c r="Z67" i="1" s="1"/>
  <c r="AA67" i="1" s="1"/>
  <c r="AB67" i="1" s="1"/>
  <c r="AC67" i="1" s="1"/>
  <c r="C67" i="1"/>
  <c r="H67" i="1" s="1"/>
  <c r="AF66" i="1"/>
  <c r="AG66" i="1" s="1"/>
  <c r="AH66" i="1" s="1"/>
  <c r="AI66" i="1" s="1"/>
  <c r="AJ66" i="1" s="1"/>
  <c r="AK66" i="1" s="1"/>
  <c r="AE66" i="1"/>
  <c r="AD66" i="1"/>
  <c r="X66" i="1"/>
  <c r="Y66" i="1" s="1"/>
  <c r="Z66" i="1" s="1"/>
  <c r="AA66" i="1" s="1"/>
  <c r="AB66" i="1" s="1"/>
  <c r="AC66" i="1" s="1"/>
  <c r="E66" i="1"/>
  <c r="C66" i="1"/>
  <c r="AF65" i="1"/>
  <c r="AG65" i="1" s="1"/>
  <c r="AH65" i="1" s="1"/>
  <c r="AI65" i="1" s="1"/>
  <c r="AJ65" i="1" s="1"/>
  <c r="AK65" i="1" s="1"/>
  <c r="AE65" i="1"/>
  <c r="AD65" i="1"/>
  <c r="Y65" i="1"/>
  <c r="Z65" i="1" s="1"/>
  <c r="AA65" i="1" s="1"/>
  <c r="AB65" i="1" s="1"/>
  <c r="AC65" i="1" s="1"/>
  <c r="X65" i="1"/>
  <c r="H65" i="1"/>
  <c r="F65" i="1"/>
  <c r="D65" i="1"/>
  <c r="C65" i="1"/>
  <c r="G65" i="1" s="1"/>
  <c r="AE64" i="1"/>
  <c r="AF64" i="1" s="1"/>
  <c r="AG64" i="1" s="1"/>
  <c r="AH64" i="1" s="1"/>
  <c r="AI64" i="1" s="1"/>
  <c r="AJ64" i="1" s="1"/>
  <c r="AK64" i="1" s="1"/>
  <c r="AD64" i="1"/>
  <c r="Y64" i="1"/>
  <c r="Z64" i="1" s="1"/>
  <c r="AA64" i="1" s="1"/>
  <c r="AB64" i="1" s="1"/>
  <c r="AC64" i="1" s="1"/>
  <c r="X64" i="1"/>
  <c r="C64" i="1"/>
  <c r="H64" i="1" s="1"/>
  <c r="AE63" i="1"/>
  <c r="AF63" i="1" s="1"/>
  <c r="AG63" i="1" s="1"/>
  <c r="AH63" i="1" s="1"/>
  <c r="AI63" i="1" s="1"/>
  <c r="AJ63" i="1" s="1"/>
  <c r="AK63" i="1" s="1"/>
  <c r="AD63" i="1"/>
  <c r="X63" i="1"/>
  <c r="Y63" i="1" s="1"/>
  <c r="Z63" i="1" s="1"/>
  <c r="AA63" i="1" s="1"/>
  <c r="AB63" i="1" s="1"/>
  <c r="AC63" i="1" s="1"/>
  <c r="C63" i="1"/>
  <c r="H63" i="1" s="1"/>
  <c r="AF62" i="1"/>
  <c r="AG62" i="1" s="1"/>
  <c r="AH62" i="1" s="1"/>
  <c r="AI62" i="1" s="1"/>
  <c r="AJ62" i="1" s="1"/>
  <c r="AK62" i="1" s="1"/>
  <c r="AE62" i="1"/>
  <c r="AD62" i="1"/>
  <c r="X62" i="1"/>
  <c r="Y62" i="1" s="1"/>
  <c r="Z62" i="1" s="1"/>
  <c r="AA62" i="1" s="1"/>
  <c r="AB62" i="1" s="1"/>
  <c r="AC62" i="1" s="1"/>
  <c r="C62" i="1"/>
  <c r="H62" i="1" s="1"/>
  <c r="AF61" i="1"/>
  <c r="AG61" i="1" s="1"/>
  <c r="AH61" i="1" s="1"/>
  <c r="AI61" i="1" s="1"/>
  <c r="AJ61" i="1" s="1"/>
  <c r="AK61" i="1" s="1"/>
  <c r="AE61" i="1"/>
  <c r="AD61" i="1"/>
  <c r="AC61" i="1"/>
  <c r="X61" i="1"/>
  <c r="Y61" i="1" s="1"/>
  <c r="Z61" i="1" s="1"/>
  <c r="AA61" i="1" s="1"/>
  <c r="AB61" i="1" s="1"/>
  <c r="C61" i="1"/>
  <c r="G61" i="1" s="1"/>
  <c r="AE60" i="1"/>
  <c r="AF60" i="1" s="1"/>
  <c r="AG60" i="1" s="1"/>
  <c r="AH60" i="1" s="1"/>
  <c r="AI60" i="1" s="1"/>
  <c r="AJ60" i="1" s="1"/>
  <c r="AK60" i="1" s="1"/>
  <c r="AC60" i="1"/>
  <c r="AD60" i="1" s="1"/>
  <c r="Y60" i="1"/>
  <c r="Z60" i="1" s="1"/>
  <c r="AA60" i="1" s="1"/>
  <c r="AB60" i="1" s="1"/>
  <c r="X60" i="1"/>
  <c r="C60" i="1"/>
  <c r="F60" i="1" s="1"/>
  <c r="AF59" i="1"/>
  <c r="AG59" i="1" s="1"/>
  <c r="AH59" i="1" s="1"/>
  <c r="AI59" i="1" s="1"/>
  <c r="AJ59" i="1" s="1"/>
  <c r="AK59" i="1" s="1"/>
  <c r="AE59" i="1"/>
  <c r="AD59" i="1"/>
  <c r="AC59" i="1"/>
  <c r="X59" i="1"/>
  <c r="Y59" i="1" s="1"/>
  <c r="Z59" i="1" s="1"/>
  <c r="AA59" i="1" s="1"/>
  <c r="AB59" i="1" s="1"/>
  <c r="D59" i="1"/>
  <c r="C59" i="1"/>
  <c r="G59" i="1" s="1"/>
  <c r="AE58" i="1"/>
  <c r="AF58" i="1" s="1"/>
  <c r="AG58" i="1" s="1"/>
  <c r="AH58" i="1" s="1"/>
  <c r="AI58" i="1" s="1"/>
  <c r="AJ58" i="1" s="1"/>
  <c r="AK58" i="1" s="1"/>
  <c r="AC58" i="1"/>
  <c r="AD58" i="1" s="1"/>
  <c r="Y58" i="1"/>
  <c r="Z58" i="1" s="1"/>
  <c r="AA58" i="1" s="1"/>
  <c r="AB58" i="1" s="1"/>
  <c r="X58" i="1"/>
  <c r="C58" i="1"/>
  <c r="F58" i="1" s="1"/>
  <c r="AE57" i="1"/>
  <c r="AF57" i="1" s="1"/>
  <c r="AG57" i="1" s="1"/>
  <c r="AH57" i="1" s="1"/>
  <c r="AI57" i="1" s="1"/>
  <c r="AJ57" i="1" s="1"/>
  <c r="AK57" i="1" s="1"/>
  <c r="AC57" i="1"/>
  <c r="AD57" i="1" s="1"/>
  <c r="X57" i="1"/>
  <c r="Y57" i="1" s="1"/>
  <c r="Z57" i="1" s="1"/>
  <c r="AA57" i="1" s="1"/>
  <c r="AB57" i="1" s="1"/>
  <c r="C57" i="1"/>
  <c r="G57" i="1" s="1"/>
  <c r="AE56" i="1"/>
  <c r="AF56" i="1" s="1"/>
  <c r="AG56" i="1" s="1"/>
  <c r="AH56" i="1" s="1"/>
  <c r="AI56" i="1" s="1"/>
  <c r="AJ56" i="1" s="1"/>
  <c r="AK56" i="1" s="1"/>
  <c r="AC56" i="1"/>
  <c r="AD56" i="1" s="1"/>
  <c r="X56" i="1"/>
  <c r="Y56" i="1" s="1"/>
  <c r="Z56" i="1" s="1"/>
  <c r="AA56" i="1" s="1"/>
  <c r="AB56" i="1" s="1"/>
  <c r="C56" i="1"/>
  <c r="F56" i="1" s="1"/>
  <c r="AE55" i="1"/>
  <c r="AF55" i="1" s="1"/>
  <c r="AG55" i="1" s="1"/>
  <c r="AH55" i="1" s="1"/>
  <c r="AI55" i="1" s="1"/>
  <c r="AJ55" i="1" s="1"/>
  <c r="AK55" i="1" s="1"/>
  <c r="AC55" i="1"/>
  <c r="AD55" i="1" s="1"/>
  <c r="X55" i="1"/>
  <c r="Y55" i="1" s="1"/>
  <c r="Z55" i="1" s="1"/>
  <c r="AA55" i="1" s="1"/>
  <c r="AB55" i="1" s="1"/>
  <c r="C55" i="1"/>
  <c r="G55" i="1" s="1"/>
  <c r="AE54" i="1"/>
  <c r="AF54" i="1" s="1"/>
  <c r="AG54" i="1" s="1"/>
  <c r="AH54" i="1" s="1"/>
  <c r="AI54" i="1" s="1"/>
  <c r="AJ54" i="1" s="1"/>
  <c r="AK54" i="1" s="1"/>
  <c r="AC54" i="1"/>
  <c r="AD54" i="1" s="1"/>
  <c r="X54" i="1"/>
  <c r="Y54" i="1" s="1"/>
  <c r="Z54" i="1" s="1"/>
  <c r="AA54" i="1" s="1"/>
  <c r="AB54" i="1" s="1"/>
  <c r="C54" i="1"/>
  <c r="F54" i="1" s="1"/>
  <c r="AE53" i="1"/>
  <c r="AF53" i="1" s="1"/>
  <c r="AG53" i="1" s="1"/>
  <c r="AH53" i="1" s="1"/>
  <c r="AI53" i="1" s="1"/>
  <c r="AJ53" i="1" s="1"/>
  <c r="AK53" i="1" s="1"/>
  <c r="AC53" i="1"/>
  <c r="AD53" i="1" s="1"/>
  <c r="X53" i="1"/>
  <c r="Y53" i="1" s="1"/>
  <c r="Z53" i="1" s="1"/>
  <c r="AA53" i="1" s="1"/>
  <c r="AB53" i="1" s="1"/>
  <c r="C53" i="1"/>
  <c r="F53" i="1" s="1"/>
  <c r="AE52" i="1"/>
  <c r="AF52" i="1" s="1"/>
  <c r="AG52" i="1" s="1"/>
  <c r="AH52" i="1" s="1"/>
  <c r="AI52" i="1" s="1"/>
  <c r="AJ52" i="1" s="1"/>
  <c r="AK52" i="1" s="1"/>
  <c r="AC52" i="1"/>
  <c r="AD52" i="1" s="1"/>
  <c r="Y52" i="1"/>
  <c r="Z52" i="1" s="1"/>
  <c r="AA52" i="1" s="1"/>
  <c r="AB52" i="1" s="1"/>
  <c r="X52" i="1"/>
  <c r="C52" i="1"/>
  <c r="G52" i="1" s="1"/>
  <c r="AF51" i="1"/>
  <c r="AG51" i="1" s="1"/>
  <c r="AH51" i="1" s="1"/>
  <c r="AI51" i="1" s="1"/>
  <c r="AJ51" i="1" s="1"/>
  <c r="AK51" i="1" s="1"/>
  <c r="AE51" i="1"/>
  <c r="AD51" i="1"/>
  <c r="AC51" i="1"/>
  <c r="X51" i="1"/>
  <c r="Y51" i="1" s="1"/>
  <c r="Z51" i="1" s="1"/>
  <c r="AA51" i="1" s="1"/>
  <c r="AB51" i="1" s="1"/>
  <c r="F51" i="1"/>
  <c r="D51" i="1"/>
  <c r="C51" i="1"/>
  <c r="G51" i="1" s="1"/>
  <c r="AE50" i="1"/>
  <c r="AF50" i="1" s="1"/>
  <c r="AG50" i="1" s="1"/>
  <c r="AH50" i="1" s="1"/>
  <c r="AI50" i="1" s="1"/>
  <c r="AJ50" i="1" s="1"/>
  <c r="AK50" i="1" s="1"/>
  <c r="AC50" i="1"/>
  <c r="AD50" i="1" s="1"/>
  <c r="Y50" i="1"/>
  <c r="Z50" i="1" s="1"/>
  <c r="AA50" i="1" s="1"/>
  <c r="AB50" i="1" s="1"/>
  <c r="X50" i="1"/>
  <c r="C50" i="1"/>
  <c r="G50" i="1" s="1"/>
  <c r="AF49" i="1"/>
  <c r="AG49" i="1" s="1"/>
  <c r="AH49" i="1" s="1"/>
  <c r="AI49" i="1" s="1"/>
  <c r="AJ49" i="1" s="1"/>
  <c r="AK49" i="1" s="1"/>
  <c r="AE49" i="1"/>
  <c r="AD49" i="1"/>
  <c r="AC49" i="1"/>
  <c r="X49" i="1"/>
  <c r="Y49" i="1" s="1"/>
  <c r="Z49" i="1" s="1"/>
  <c r="AA49" i="1" s="1"/>
  <c r="AB49" i="1" s="1"/>
  <c r="F49" i="1"/>
  <c r="D49" i="1"/>
  <c r="C49" i="1"/>
  <c r="G49" i="1" s="1"/>
  <c r="AE48" i="1"/>
  <c r="AF48" i="1" s="1"/>
  <c r="AG48" i="1" s="1"/>
  <c r="AH48" i="1" s="1"/>
  <c r="AI48" i="1" s="1"/>
  <c r="AJ48" i="1" s="1"/>
  <c r="AK48" i="1" s="1"/>
  <c r="AC48" i="1"/>
  <c r="AD48" i="1" s="1"/>
  <c r="Y48" i="1"/>
  <c r="Z48" i="1" s="1"/>
  <c r="AA48" i="1" s="1"/>
  <c r="AB48" i="1" s="1"/>
  <c r="X48" i="1"/>
  <c r="C48" i="1"/>
  <c r="G48" i="1" s="1"/>
  <c r="AF47" i="1"/>
  <c r="AG47" i="1" s="1"/>
  <c r="AH47" i="1" s="1"/>
  <c r="AI47" i="1" s="1"/>
  <c r="AJ47" i="1" s="1"/>
  <c r="AK47" i="1" s="1"/>
  <c r="AE47" i="1"/>
  <c r="AB47" i="1"/>
  <c r="AC47" i="1" s="1"/>
  <c r="AD47" i="1" s="1"/>
  <c r="X47" i="1"/>
  <c r="Y47" i="1" s="1"/>
  <c r="Z47" i="1" s="1"/>
  <c r="AA47" i="1" s="1"/>
  <c r="C47" i="1"/>
  <c r="E47" i="1" s="1"/>
  <c r="AE46" i="1"/>
  <c r="AF46" i="1" s="1"/>
  <c r="AG46" i="1" s="1"/>
  <c r="AH46" i="1" s="1"/>
  <c r="AI46" i="1" s="1"/>
  <c r="AJ46" i="1" s="1"/>
  <c r="AK46" i="1" s="1"/>
  <c r="AB46" i="1"/>
  <c r="AC46" i="1" s="1"/>
  <c r="AD46" i="1" s="1"/>
  <c r="X46" i="1"/>
  <c r="Y46" i="1" s="1"/>
  <c r="Z46" i="1" s="1"/>
  <c r="AA46" i="1" s="1"/>
  <c r="C46" i="1"/>
  <c r="E46" i="1" s="1"/>
  <c r="AF45" i="1"/>
  <c r="AG45" i="1" s="1"/>
  <c r="AH45" i="1" s="1"/>
  <c r="AI45" i="1" s="1"/>
  <c r="AJ45" i="1" s="1"/>
  <c r="AK45" i="1" s="1"/>
  <c r="AE45" i="1"/>
  <c r="AB45" i="1"/>
  <c r="AC45" i="1" s="1"/>
  <c r="AD45" i="1" s="1"/>
  <c r="X45" i="1"/>
  <c r="Y45" i="1" s="1"/>
  <c r="Z45" i="1" s="1"/>
  <c r="AA45" i="1" s="1"/>
  <c r="C45" i="1"/>
  <c r="E45" i="1" s="1"/>
  <c r="AF44" i="1"/>
  <c r="AG44" i="1" s="1"/>
  <c r="AH44" i="1" s="1"/>
  <c r="AI44" i="1" s="1"/>
  <c r="AJ44" i="1" s="1"/>
  <c r="AK44" i="1" s="1"/>
  <c r="AE44" i="1"/>
  <c r="AB44" i="1"/>
  <c r="AC44" i="1" s="1"/>
  <c r="AD44" i="1" s="1"/>
  <c r="X44" i="1"/>
  <c r="Y44" i="1" s="1"/>
  <c r="Z44" i="1" s="1"/>
  <c r="AA44" i="1" s="1"/>
  <c r="C44" i="1"/>
  <c r="E44" i="1" s="1"/>
  <c r="AF43" i="1"/>
  <c r="AG43" i="1" s="1"/>
  <c r="AH43" i="1" s="1"/>
  <c r="AI43" i="1" s="1"/>
  <c r="AJ43" i="1" s="1"/>
  <c r="AK43" i="1" s="1"/>
  <c r="AE43" i="1"/>
  <c r="AB43" i="1"/>
  <c r="AC43" i="1" s="1"/>
  <c r="AD43" i="1" s="1"/>
  <c r="X43" i="1"/>
  <c r="Y43" i="1" s="1"/>
  <c r="Z43" i="1" s="1"/>
  <c r="AA43" i="1" s="1"/>
  <c r="C43" i="1"/>
  <c r="E43" i="1" s="1"/>
  <c r="AF42" i="1"/>
  <c r="AG42" i="1" s="1"/>
  <c r="AH42" i="1" s="1"/>
  <c r="AI42" i="1" s="1"/>
  <c r="AJ42" i="1" s="1"/>
  <c r="AK42" i="1" s="1"/>
  <c r="AE42" i="1"/>
  <c r="AB42" i="1"/>
  <c r="AC42" i="1" s="1"/>
  <c r="AD42" i="1" s="1"/>
  <c r="X42" i="1"/>
  <c r="Y42" i="1" s="1"/>
  <c r="Z42" i="1" s="1"/>
  <c r="AA42" i="1" s="1"/>
  <c r="C42" i="1"/>
  <c r="E42" i="1" s="1"/>
  <c r="AF41" i="1"/>
  <c r="AG41" i="1" s="1"/>
  <c r="AH41" i="1" s="1"/>
  <c r="AI41" i="1" s="1"/>
  <c r="AJ41" i="1" s="1"/>
  <c r="AK41" i="1" s="1"/>
  <c r="AE41" i="1"/>
  <c r="AB41" i="1"/>
  <c r="AC41" i="1" s="1"/>
  <c r="AD41" i="1" s="1"/>
  <c r="X41" i="1"/>
  <c r="Y41" i="1" s="1"/>
  <c r="Z41" i="1" s="1"/>
  <c r="AA41" i="1" s="1"/>
  <c r="C41" i="1"/>
  <c r="E41" i="1" s="1"/>
  <c r="AF40" i="1"/>
  <c r="AG40" i="1" s="1"/>
  <c r="AH40" i="1" s="1"/>
  <c r="AI40" i="1" s="1"/>
  <c r="AJ40" i="1" s="1"/>
  <c r="AK40" i="1" s="1"/>
  <c r="AE40" i="1"/>
  <c r="AB40" i="1"/>
  <c r="AC40" i="1" s="1"/>
  <c r="AD40" i="1" s="1"/>
  <c r="X40" i="1"/>
  <c r="Y40" i="1" s="1"/>
  <c r="Z40" i="1" s="1"/>
  <c r="AA40" i="1" s="1"/>
  <c r="C40" i="1"/>
  <c r="E40" i="1" s="1"/>
  <c r="AF39" i="1"/>
  <c r="AG39" i="1" s="1"/>
  <c r="AH39" i="1" s="1"/>
  <c r="AI39" i="1" s="1"/>
  <c r="AJ39" i="1" s="1"/>
  <c r="AK39" i="1" s="1"/>
  <c r="AE39" i="1"/>
  <c r="AB39" i="1"/>
  <c r="AC39" i="1" s="1"/>
  <c r="AD39" i="1" s="1"/>
  <c r="X39" i="1"/>
  <c r="Y39" i="1" s="1"/>
  <c r="Z39" i="1" s="1"/>
  <c r="AA39" i="1" s="1"/>
  <c r="C39" i="1"/>
  <c r="E39" i="1" s="1"/>
  <c r="AF38" i="1"/>
  <c r="AG38" i="1" s="1"/>
  <c r="AH38" i="1" s="1"/>
  <c r="AI38" i="1" s="1"/>
  <c r="AJ38" i="1" s="1"/>
  <c r="AK38" i="1" s="1"/>
  <c r="AE38" i="1"/>
  <c r="AB38" i="1"/>
  <c r="AC38" i="1" s="1"/>
  <c r="AD38" i="1" s="1"/>
  <c r="X38" i="1"/>
  <c r="Y38" i="1" s="1"/>
  <c r="Z38" i="1" s="1"/>
  <c r="AA38" i="1" s="1"/>
  <c r="C38" i="1"/>
  <c r="E38" i="1" s="1"/>
  <c r="AF37" i="1"/>
  <c r="AG37" i="1" s="1"/>
  <c r="AH37" i="1" s="1"/>
  <c r="AI37" i="1" s="1"/>
  <c r="AJ37" i="1" s="1"/>
  <c r="AK37" i="1" s="1"/>
  <c r="AE37" i="1"/>
  <c r="AB37" i="1"/>
  <c r="AC37" i="1" s="1"/>
  <c r="AD37" i="1" s="1"/>
  <c r="X37" i="1"/>
  <c r="Y37" i="1" s="1"/>
  <c r="Z37" i="1" s="1"/>
  <c r="AA37" i="1" s="1"/>
  <c r="C37" i="1"/>
  <c r="E37" i="1" s="1"/>
  <c r="AF36" i="1"/>
  <c r="AG36" i="1" s="1"/>
  <c r="AH36" i="1" s="1"/>
  <c r="AI36" i="1" s="1"/>
  <c r="AJ36" i="1" s="1"/>
  <c r="AK36" i="1" s="1"/>
  <c r="AE36" i="1"/>
  <c r="AB36" i="1"/>
  <c r="AC36" i="1" s="1"/>
  <c r="AD36" i="1" s="1"/>
  <c r="X36" i="1"/>
  <c r="Y36" i="1" s="1"/>
  <c r="Z36" i="1" s="1"/>
  <c r="AA36" i="1" s="1"/>
  <c r="C36" i="1"/>
  <c r="E36" i="1" s="1"/>
  <c r="AF35" i="1"/>
  <c r="AG35" i="1" s="1"/>
  <c r="AH35" i="1" s="1"/>
  <c r="AI35" i="1" s="1"/>
  <c r="AJ35" i="1" s="1"/>
  <c r="AK35" i="1" s="1"/>
  <c r="AE35" i="1"/>
  <c r="AB35" i="1"/>
  <c r="AC35" i="1" s="1"/>
  <c r="AD35" i="1" s="1"/>
  <c r="X35" i="1"/>
  <c r="Y35" i="1" s="1"/>
  <c r="Z35" i="1" s="1"/>
  <c r="AA35" i="1" s="1"/>
  <c r="C35" i="1"/>
  <c r="E35" i="1" s="1"/>
  <c r="AF34" i="1"/>
  <c r="AG34" i="1" s="1"/>
  <c r="AH34" i="1" s="1"/>
  <c r="AI34" i="1" s="1"/>
  <c r="AJ34" i="1" s="1"/>
  <c r="AK34" i="1" s="1"/>
  <c r="AE34" i="1"/>
  <c r="AB34" i="1"/>
  <c r="AC34" i="1" s="1"/>
  <c r="AD34" i="1" s="1"/>
  <c r="X34" i="1"/>
  <c r="Y34" i="1" s="1"/>
  <c r="Z34" i="1" s="1"/>
  <c r="AA34" i="1" s="1"/>
  <c r="C34" i="1"/>
  <c r="E34" i="1" s="1"/>
  <c r="AF33" i="1"/>
  <c r="AG33" i="1" s="1"/>
  <c r="AH33" i="1" s="1"/>
  <c r="AI33" i="1" s="1"/>
  <c r="AJ33" i="1" s="1"/>
  <c r="AK33" i="1" s="1"/>
  <c r="AE33" i="1"/>
  <c r="AB33" i="1"/>
  <c r="AC33" i="1" s="1"/>
  <c r="AD33" i="1" s="1"/>
  <c r="AA33" i="1"/>
  <c r="X33" i="1"/>
  <c r="Y33" i="1" s="1"/>
  <c r="Z33" i="1" s="1"/>
  <c r="D33" i="1"/>
  <c r="C33" i="1"/>
  <c r="E33" i="1" s="1"/>
  <c r="AE32" i="1"/>
  <c r="AF32" i="1" s="1"/>
  <c r="AG32" i="1" s="1"/>
  <c r="AH32" i="1" s="1"/>
  <c r="AI32" i="1" s="1"/>
  <c r="AJ32" i="1" s="1"/>
  <c r="AK32" i="1" s="1"/>
  <c r="AA32" i="1"/>
  <c r="AB32" i="1" s="1"/>
  <c r="AC32" i="1" s="1"/>
  <c r="AD32" i="1" s="1"/>
  <c r="Y32" i="1"/>
  <c r="Z32" i="1" s="1"/>
  <c r="X32" i="1"/>
  <c r="C32" i="1"/>
  <c r="AE31" i="1"/>
  <c r="AF31" i="1" s="1"/>
  <c r="AG31" i="1" s="1"/>
  <c r="AH31" i="1" s="1"/>
  <c r="AI31" i="1" s="1"/>
  <c r="AJ31" i="1" s="1"/>
  <c r="AK31" i="1" s="1"/>
  <c r="AA31" i="1"/>
  <c r="AB31" i="1" s="1"/>
  <c r="AC31" i="1" s="1"/>
  <c r="AD31" i="1" s="1"/>
  <c r="Y31" i="1"/>
  <c r="Z31" i="1" s="1"/>
  <c r="X31" i="1"/>
  <c r="C31" i="1"/>
  <c r="E31" i="1" s="1"/>
  <c r="AF30" i="1"/>
  <c r="AG30" i="1" s="1"/>
  <c r="AH30" i="1" s="1"/>
  <c r="AI30" i="1" s="1"/>
  <c r="AJ30" i="1" s="1"/>
  <c r="AK30" i="1" s="1"/>
  <c r="AE30" i="1"/>
  <c r="AB30" i="1"/>
  <c r="AC30" i="1" s="1"/>
  <c r="AD30" i="1" s="1"/>
  <c r="AA30" i="1"/>
  <c r="X30" i="1"/>
  <c r="Y30" i="1" s="1"/>
  <c r="Z30" i="1" s="1"/>
  <c r="D30" i="1"/>
  <c r="C30" i="1"/>
  <c r="E30" i="1" s="1"/>
  <c r="AE29" i="1"/>
  <c r="AF29" i="1" s="1"/>
  <c r="AG29" i="1" s="1"/>
  <c r="AH29" i="1" s="1"/>
  <c r="AI29" i="1" s="1"/>
  <c r="AJ29" i="1" s="1"/>
  <c r="AK29" i="1" s="1"/>
  <c r="AA29" i="1"/>
  <c r="AB29" i="1" s="1"/>
  <c r="AC29" i="1" s="1"/>
  <c r="AD29" i="1" s="1"/>
  <c r="Y29" i="1"/>
  <c r="Z29" i="1" s="1"/>
  <c r="X29" i="1"/>
  <c r="C29" i="1"/>
  <c r="E29" i="1" s="1"/>
  <c r="AF28" i="1"/>
  <c r="AG28" i="1" s="1"/>
  <c r="AH28" i="1" s="1"/>
  <c r="AI28" i="1" s="1"/>
  <c r="AJ28" i="1" s="1"/>
  <c r="AK28" i="1" s="1"/>
  <c r="AE28" i="1"/>
  <c r="AB28" i="1"/>
  <c r="AC28" i="1" s="1"/>
  <c r="AD28" i="1" s="1"/>
  <c r="AA28" i="1"/>
  <c r="X28" i="1"/>
  <c r="Y28" i="1" s="1"/>
  <c r="Z28" i="1" s="1"/>
  <c r="D28" i="1"/>
  <c r="C28" i="1"/>
  <c r="E28" i="1" s="1"/>
  <c r="AE27" i="1"/>
  <c r="AF27" i="1" s="1"/>
  <c r="AG27" i="1" s="1"/>
  <c r="AH27" i="1" s="1"/>
  <c r="AI27" i="1" s="1"/>
  <c r="AJ27" i="1" s="1"/>
  <c r="AK27" i="1" s="1"/>
  <c r="AA27" i="1"/>
  <c r="AB27" i="1" s="1"/>
  <c r="AC27" i="1" s="1"/>
  <c r="AD27" i="1" s="1"/>
  <c r="Y27" i="1"/>
  <c r="Z27" i="1" s="1"/>
  <c r="X27" i="1"/>
  <c r="C27" i="1"/>
  <c r="E27" i="1" s="1"/>
  <c r="AE26" i="1"/>
  <c r="AF26" i="1" s="1"/>
  <c r="AG26" i="1" s="1"/>
  <c r="AH26" i="1" s="1"/>
  <c r="AI26" i="1" s="1"/>
  <c r="AJ26" i="1" s="1"/>
  <c r="AK26" i="1" s="1"/>
  <c r="AA26" i="1"/>
  <c r="AB26" i="1" s="1"/>
  <c r="AC26" i="1" s="1"/>
  <c r="AD26" i="1" s="1"/>
  <c r="X26" i="1"/>
  <c r="Y26" i="1" s="1"/>
  <c r="Z26" i="1" s="1"/>
  <c r="C26" i="1"/>
  <c r="D26" i="1" s="1"/>
  <c r="AE25" i="1"/>
  <c r="AF25" i="1" s="1"/>
  <c r="AG25" i="1" s="1"/>
  <c r="AH25" i="1" s="1"/>
  <c r="AI25" i="1" s="1"/>
  <c r="AJ25" i="1" s="1"/>
  <c r="AK25" i="1" s="1"/>
  <c r="AA25" i="1"/>
  <c r="AB25" i="1" s="1"/>
  <c r="AC25" i="1" s="1"/>
  <c r="AD25" i="1" s="1"/>
  <c r="Y25" i="1"/>
  <c r="Z25" i="1" s="1"/>
  <c r="X25" i="1"/>
  <c r="C25" i="1"/>
  <c r="E25" i="1" s="1"/>
  <c r="AF24" i="1"/>
  <c r="AG24" i="1" s="1"/>
  <c r="AH24" i="1" s="1"/>
  <c r="AI24" i="1" s="1"/>
  <c r="AJ24" i="1" s="1"/>
  <c r="AK24" i="1" s="1"/>
  <c r="AE24" i="1"/>
  <c r="AA24" i="1"/>
  <c r="AB24" i="1" s="1"/>
  <c r="AC24" i="1" s="1"/>
  <c r="AD24" i="1" s="1"/>
  <c r="X24" i="1"/>
  <c r="Y24" i="1" s="1"/>
  <c r="Z24" i="1" s="1"/>
  <c r="C24" i="1"/>
  <c r="D24" i="1" s="1"/>
  <c r="AE23" i="1"/>
  <c r="AF23" i="1" s="1"/>
  <c r="AG23" i="1" s="1"/>
  <c r="AH23" i="1" s="1"/>
  <c r="AI23" i="1" s="1"/>
  <c r="AJ23" i="1" s="1"/>
  <c r="AK23" i="1" s="1"/>
  <c r="AA23" i="1"/>
  <c r="AB23" i="1" s="1"/>
  <c r="AC23" i="1" s="1"/>
  <c r="AD23" i="1" s="1"/>
  <c r="Y23" i="1"/>
  <c r="Z23" i="1" s="1"/>
  <c r="X23" i="1"/>
  <c r="C23" i="1"/>
  <c r="E23" i="1" s="1"/>
  <c r="AF22" i="1"/>
  <c r="AG22" i="1" s="1"/>
  <c r="AH22" i="1" s="1"/>
  <c r="AI22" i="1" s="1"/>
  <c r="AJ22" i="1" s="1"/>
  <c r="AK22" i="1" s="1"/>
  <c r="AE22" i="1"/>
  <c r="AA22" i="1"/>
  <c r="AB22" i="1" s="1"/>
  <c r="AC22" i="1" s="1"/>
  <c r="AD22" i="1" s="1"/>
  <c r="X22" i="1"/>
  <c r="Y22" i="1" s="1"/>
  <c r="Z22" i="1" s="1"/>
  <c r="C22" i="1"/>
  <c r="D22" i="1" s="1"/>
  <c r="AE21" i="1"/>
  <c r="AF21" i="1" s="1"/>
  <c r="AG21" i="1" s="1"/>
  <c r="AH21" i="1" s="1"/>
  <c r="AI21" i="1" s="1"/>
  <c r="AJ21" i="1" s="1"/>
  <c r="AK21" i="1" s="1"/>
  <c r="AA21" i="1"/>
  <c r="AB21" i="1" s="1"/>
  <c r="AC21" i="1" s="1"/>
  <c r="AD21" i="1" s="1"/>
  <c r="Y21" i="1"/>
  <c r="Z21" i="1" s="1"/>
  <c r="X21" i="1"/>
  <c r="C21" i="1"/>
  <c r="E21" i="1" s="1"/>
  <c r="AE20" i="1"/>
  <c r="AF20" i="1" s="1"/>
  <c r="AG20" i="1" s="1"/>
  <c r="AH20" i="1" s="1"/>
  <c r="AI20" i="1" s="1"/>
  <c r="AJ20" i="1" s="1"/>
  <c r="AK20" i="1" s="1"/>
  <c r="AA20" i="1"/>
  <c r="AB20" i="1" s="1"/>
  <c r="AC20" i="1" s="1"/>
  <c r="AD20" i="1" s="1"/>
  <c r="X20" i="1"/>
  <c r="Y20" i="1" s="1"/>
  <c r="Z20" i="1" s="1"/>
  <c r="C20" i="1"/>
  <c r="D20" i="1" s="1"/>
  <c r="AE19" i="1"/>
  <c r="AF19" i="1" s="1"/>
  <c r="AG19" i="1" s="1"/>
  <c r="AH19" i="1" s="1"/>
  <c r="AI19" i="1" s="1"/>
  <c r="AJ19" i="1" s="1"/>
  <c r="AK19" i="1" s="1"/>
  <c r="AA19" i="1"/>
  <c r="AB19" i="1" s="1"/>
  <c r="AC19" i="1" s="1"/>
  <c r="AD19" i="1" s="1"/>
  <c r="X19" i="1"/>
  <c r="Y19" i="1" s="1"/>
  <c r="Z19" i="1" s="1"/>
  <c r="C19" i="1"/>
  <c r="E19" i="1" s="1"/>
  <c r="AE18" i="1"/>
  <c r="AF18" i="1" s="1"/>
  <c r="AG18" i="1" s="1"/>
  <c r="AH18" i="1" s="1"/>
  <c r="AI18" i="1" s="1"/>
  <c r="AJ18" i="1" s="1"/>
  <c r="AK18" i="1" s="1"/>
  <c r="Z18" i="1"/>
  <c r="AA18" i="1" s="1"/>
  <c r="AB18" i="1" s="1"/>
  <c r="AC18" i="1" s="1"/>
  <c r="AD18" i="1" s="1"/>
  <c r="X18" i="1"/>
  <c r="Y18" i="1" s="1"/>
  <c r="C18" i="1"/>
  <c r="D18" i="1" s="1"/>
  <c r="AE17" i="1"/>
  <c r="AF17" i="1" s="1"/>
  <c r="AG17" i="1" s="1"/>
  <c r="AH17" i="1" s="1"/>
  <c r="AI17" i="1" s="1"/>
  <c r="AJ17" i="1" s="1"/>
  <c r="AK17" i="1" s="1"/>
  <c r="Z17" i="1"/>
  <c r="AA17" i="1" s="1"/>
  <c r="AB17" i="1" s="1"/>
  <c r="AC17" i="1" s="1"/>
  <c r="AD17" i="1" s="1"/>
  <c r="X17" i="1"/>
  <c r="Y17" i="1" s="1"/>
  <c r="C17" i="1"/>
  <c r="D17" i="1" s="1"/>
  <c r="AE16" i="1"/>
  <c r="AF16" i="1" s="1"/>
  <c r="AG16" i="1" s="1"/>
  <c r="AH16" i="1" s="1"/>
  <c r="AI16" i="1" s="1"/>
  <c r="AJ16" i="1" s="1"/>
  <c r="AK16" i="1" s="1"/>
  <c r="Z16" i="1"/>
  <c r="AA16" i="1" s="1"/>
  <c r="AB16" i="1" s="1"/>
  <c r="AC16" i="1" s="1"/>
  <c r="AD16" i="1" s="1"/>
  <c r="X16" i="1"/>
  <c r="Y16" i="1" s="1"/>
  <c r="C16" i="1"/>
  <c r="D16" i="1" s="1"/>
  <c r="AF15" i="1"/>
  <c r="AG15" i="1" s="1"/>
  <c r="AH15" i="1" s="1"/>
  <c r="AI15" i="1" s="1"/>
  <c r="AJ15" i="1" s="1"/>
  <c r="AK15" i="1" s="1"/>
  <c r="AE15" i="1"/>
  <c r="Z15" i="1"/>
  <c r="AA15" i="1" s="1"/>
  <c r="AB15" i="1" s="1"/>
  <c r="AC15" i="1" s="1"/>
  <c r="AD15" i="1" s="1"/>
  <c r="X15" i="1"/>
  <c r="Y15" i="1" s="1"/>
  <c r="C15" i="1"/>
  <c r="D15" i="1" s="1"/>
  <c r="AF14" i="1"/>
  <c r="AG14" i="1" s="1"/>
  <c r="AH14" i="1" s="1"/>
  <c r="AI14" i="1" s="1"/>
  <c r="AJ14" i="1" s="1"/>
  <c r="AK14" i="1" s="1"/>
  <c r="AE14" i="1"/>
  <c r="Z14" i="1"/>
  <c r="AA14" i="1" s="1"/>
  <c r="AB14" i="1" s="1"/>
  <c r="AC14" i="1" s="1"/>
  <c r="AD14" i="1" s="1"/>
  <c r="X14" i="1"/>
  <c r="Y14" i="1" s="1"/>
  <c r="C14" i="1"/>
  <c r="D14" i="1" s="1"/>
  <c r="AF13" i="1"/>
  <c r="AG13" i="1" s="1"/>
  <c r="AH13" i="1" s="1"/>
  <c r="AI13" i="1" s="1"/>
  <c r="AJ13" i="1" s="1"/>
  <c r="AK13" i="1" s="1"/>
  <c r="AE13" i="1"/>
  <c r="Z13" i="1"/>
  <c r="AA13" i="1" s="1"/>
  <c r="AB13" i="1" s="1"/>
  <c r="AC13" i="1" s="1"/>
  <c r="AD13" i="1" s="1"/>
  <c r="X13" i="1"/>
  <c r="Y13" i="1" s="1"/>
  <c r="C13" i="1"/>
  <c r="D13" i="1" s="1"/>
  <c r="AF12" i="1"/>
  <c r="AG12" i="1" s="1"/>
  <c r="AH12" i="1" s="1"/>
  <c r="AI12" i="1" s="1"/>
  <c r="AJ12" i="1" s="1"/>
  <c r="AK12" i="1" s="1"/>
  <c r="AE12" i="1"/>
  <c r="Z12" i="1"/>
  <c r="AA12" i="1" s="1"/>
  <c r="AB12" i="1" s="1"/>
  <c r="AC12" i="1" s="1"/>
  <c r="AD12" i="1" s="1"/>
  <c r="X12" i="1"/>
  <c r="Y12" i="1" s="1"/>
  <c r="C12" i="1"/>
  <c r="D12" i="1" s="1"/>
  <c r="D19" i="1" l="1"/>
  <c r="E20" i="1"/>
  <c r="D21" i="1"/>
  <c r="E22" i="1"/>
  <c r="D23" i="1"/>
  <c r="E24" i="1"/>
  <c r="D25" i="1"/>
  <c r="E26" i="1"/>
  <c r="D27" i="1"/>
  <c r="D29" i="1"/>
  <c r="D31" i="1"/>
  <c r="E32" i="1"/>
  <c r="D32" i="1"/>
  <c r="D34" i="1"/>
  <c r="F34" i="1"/>
  <c r="D35" i="1"/>
  <c r="F35" i="1"/>
  <c r="D36" i="1"/>
  <c r="F36" i="1"/>
  <c r="D37" i="1"/>
  <c r="F37" i="1"/>
  <c r="D38" i="1"/>
  <c r="F38" i="1"/>
  <c r="D39" i="1"/>
  <c r="F39" i="1"/>
  <c r="D40" i="1"/>
  <c r="F40" i="1"/>
  <c r="D41" i="1"/>
  <c r="F41" i="1"/>
  <c r="D42" i="1"/>
  <c r="F42" i="1"/>
  <c r="D43" i="1"/>
  <c r="F43" i="1"/>
  <c r="D44" i="1"/>
  <c r="F44" i="1"/>
  <c r="D45" i="1"/>
  <c r="F45" i="1"/>
  <c r="D46" i="1"/>
  <c r="F46" i="1"/>
  <c r="D47" i="1"/>
  <c r="F47" i="1"/>
  <c r="D48" i="1"/>
  <c r="F48" i="1"/>
  <c r="E49" i="1"/>
  <c r="D50" i="1"/>
  <c r="F50" i="1"/>
  <c r="E51" i="1"/>
  <c r="D52" i="1"/>
  <c r="F52" i="1"/>
  <c r="E53" i="1"/>
  <c r="G53" i="1"/>
  <c r="E48" i="1"/>
  <c r="E50" i="1"/>
  <c r="E52" i="1"/>
  <c r="D53" i="1"/>
  <c r="E54" i="1"/>
  <c r="G54" i="1"/>
  <c r="D55" i="1"/>
  <c r="F55" i="1"/>
  <c r="E56" i="1"/>
  <c r="G56" i="1"/>
  <c r="D57" i="1"/>
  <c r="F57" i="1"/>
  <c r="E58" i="1"/>
  <c r="G58" i="1"/>
  <c r="F59" i="1"/>
  <c r="E60" i="1"/>
  <c r="G60" i="1"/>
  <c r="D61" i="1"/>
  <c r="F61" i="1"/>
  <c r="E62" i="1"/>
  <c r="G62" i="1"/>
  <c r="E63" i="1"/>
  <c r="G63" i="1"/>
  <c r="E64" i="1"/>
  <c r="G64" i="1"/>
  <c r="E65" i="1"/>
  <c r="H66" i="1"/>
  <c r="F66" i="1"/>
  <c r="D66" i="1"/>
  <c r="G66" i="1"/>
  <c r="D54" i="1"/>
  <c r="E55" i="1"/>
  <c r="D56" i="1"/>
  <c r="E57" i="1"/>
  <c r="D58" i="1"/>
  <c r="E59" i="1"/>
  <c r="D60" i="1"/>
  <c r="E61" i="1"/>
  <c r="D62" i="1"/>
  <c r="F62" i="1"/>
  <c r="D63" i="1"/>
  <c r="F63" i="1"/>
  <c r="D64" i="1"/>
  <c r="F64" i="1"/>
  <c r="E67" i="1"/>
  <c r="G67" i="1"/>
  <c r="E68" i="1"/>
  <c r="G68" i="1"/>
  <c r="E69" i="1"/>
  <c r="G69" i="1"/>
  <c r="E70" i="1"/>
  <c r="G70" i="1"/>
  <c r="E71" i="1"/>
  <c r="G71" i="1"/>
  <c r="E72" i="1"/>
  <c r="G72" i="1"/>
  <c r="E73" i="1"/>
  <c r="G73" i="1"/>
  <c r="E74" i="1"/>
  <c r="G74" i="1"/>
  <c r="D67" i="1"/>
  <c r="F67" i="1"/>
  <c r="D68" i="1"/>
  <c r="F68" i="1"/>
  <c r="D69" i="1"/>
  <c r="F69" i="1"/>
  <c r="D70" i="1"/>
  <c r="F70" i="1"/>
  <c r="D71" i="1"/>
  <c r="F71" i="1"/>
  <c r="D72" i="1"/>
  <c r="F72" i="1"/>
  <c r="D73" i="1"/>
  <c r="F73" i="1"/>
  <c r="D74" i="1"/>
  <c r="F74" i="1"/>
</calcChain>
</file>

<file path=xl/sharedStrings.xml><?xml version="1.0" encoding="utf-8"?>
<sst xmlns="http://schemas.openxmlformats.org/spreadsheetml/2006/main" count="674" uniqueCount="160">
  <si>
    <t>Форма № 4-ИП ТС</t>
  </si>
  <si>
    <t xml:space="preserve">Показатели надежности и энергетической эффективности объектов централизованного теплоснабжения </t>
  </si>
  <si>
    <t>ОАО "Владимирские коммунальные системы"</t>
  </si>
  <si>
    <t>(наименование регулируемой организации)</t>
  </si>
  <si>
    <t>Длина ТС в 2-х трубке</t>
  </si>
  <si>
    <t>№
п/п</t>
  </si>
  <si>
    <t>Наименование объекта</t>
  </si>
  <si>
    <t>Показатели надежности</t>
  </si>
  <si>
    <t>Показатели энергетической эффективности</t>
  </si>
  <si>
    <t>Количество прекращений подачи тепловой энергии, теплоносителя
в результате технологических нарушений на тепловых сетях
на 1 км тепловых сетей</t>
  </si>
  <si>
    <t>Количество прекращений подачи тепловой энергии, теплоносителя
в результате технологических нарушений на источниках тепловой энергии на 1 Гкал/час установленной мощности</t>
  </si>
  <si>
    <t>Удельный расход топлива
на производство единицы тепловой энергии, отпускаемой с коллекторов источников тепловой энергии</t>
  </si>
  <si>
    <t>Отношение величины
технологических потерь тепловой энергии, теплоносителя
к материальной характеристике тепловой сети</t>
  </si>
  <si>
    <t>Величина технологических потерь
при передаче тепловой энергии, теплоносителя по тепловым сетям</t>
  </si>
  <si>
    <t>Текущее значение</t>
  </si>
  <si>
    <t>Плановое значение</t>
  </si>
  <si>
    <t>2017</t>
  </si>
  <si>
    <t>2018</t>
  </si>
  <si>
    <t>2019</t>
  </si>
  <si>
    <t>2020</t>
  </si>
  <si>
    <t>2021</t>
  </si>
  <si>
    <t>2022</t>
  </si>
  <si>
    <t>3.1.1</t>
  </si>
  <si>
    <t>ТК127 ( право) тепловая сеть  от Т 127 право до ж.д.№8,10,12 ул.Ново-Ямская ,2,1 ул.Глинки, от Т.127( лево) до УТ6 с водами на дома №30 пр-т Ленина, 2,4 ул. Чайковского, 10,8,1,3 Мусорского.</t>
  </si>
  <si>
    <t>-</t>
  </si>
  <si>
    <t>3.1.2</t>
  </si>
  <si>
    <t>ТК 188-СВ право тепловая сеть  от УТ 3 до домов 2,2а,4,4б ул. Комиссарова</t>
  </si>
  <si>
    <t>3.1.3</t>
  </si>
  <si>
    <t>ТК 285 тепловая сеть  от ТК до  УТ 16 с вводами на д №№ 41,42а ул. Лермонтова, д.№№ 12,14,16/32 ул. Северная с выносом из под д.№41</t>
  </si>
  <si>
    <t>3.1.4</t>
  </si>
  <si>
    <t>ТК -518 пр. теплосеть от ТК до д.№78,80,82 ул. Горького до д.№2,2а,2б ул. Гастелло.</t>
  </si>
  <si>
    <t>3.1.5</t>
  </si>
  <si>
    <t>ТК -7 вг теплосети от УТ 1 до домов  5,6,7,8 и д/с 97(5а)Перекопский в.г с выносом транзитов из под домов №4,5,6,7</t>
  </si>
  <si>
    <t>3.1.6</t>
  </si>
  <si>
    <t>ТК -7 вг теплосети от УТ 5 до УТ 11 с вводами на дома №№ 29,28 Перекопский в.г  49,45а,47,47а  ул. Красноармейская , 60 Стрелецкий в/г с выносом транзитов из под дома  № 47а</t>
  </si>
  <si>
    <t>3.1.7</t>
  </si>
  <si>
    <t>ЦТП-"Т", ЦТП-1 гвс и отопление ( 4-х трубная ) от УТ2 ( УТ 7) до домов  36,36а,40,42,46,46а,42а,48,48а,52,52а,54,54а ул. Куйбышева с выносом транзита из под дома 36,46,54.</t>
  </si>
  <si>
    <t>3.1.8</t>
  </si>
  <si>
    <t>Кот."301 квартала" теплосеть от УТ 28 до УТ 32 с вводами на д. №78,66 ул.Н.Ямская , д.№№ 6а,6,4а ул. Ставровская с выносом теплосети из под д.№6</t>
  </si>
  <si>
    <t>3.1.9</t>
  </si>
  <si>
    <t>кот"722 квартала" тепловая сеть от надземной т/с до УТ-1,от УТ до ж.д. 42,55,57 ул.Д.Левитана с выносом транзита ж.д.53</t>
  </si>
  <si>
    <t>3.1.10</t>
  </si>
  <si>
    <t>Кот. Микрорайона Заклязменский" теплосеть от УТ 9 до д.№1,3,5 ул.Новая, 6,8,10 ул. Зеленая</t>
  </si>
  <si>
    <t>3.1.11</t>
  </si>
  <si>
    <t>ТК-3юз теплосеть от ТК ПТК до д.№17,17а,19 ул.Н.Ямская и №32,34,36,38,40 пр-т Ленина.</t>
  </si>
  <si>
    <t>3.1.12</t>
  </si>
  <si>
    <t>ТК-8юз  право теплосеть от ТК до д.№21,23а,23,25,27,29а,29,31 ул.Н.Ямская  включая перемычку с кот.301 кв.</t>
  </si>
  <si>
    <t>3.1.13</t>
  </si>
  <si>
    <t>ТК-25юз теплосеть от УТ5 до УТ11 с вводами на дома №26,28,30,32 ул.Н.Дуброва с выносом транзита из под дома №32</t>
  </si>
  <si>
    <t>3.1.14</t>
  </si>
  <si>
    <t>ТК-27юз теплосеть от УТ7 до школы №39и тира,д.№28а ул. Н.Дуброва.</t>
  </si>
  <si>
    <t>3.1.15</t>
  </si>
  <si>
    <t>ТК- 512 ( СНС-1) теплосеть от бесканальной сети около УТ 2 до домов №№3,5,7 ул. Молодежная, 1,1а,2 ул.Асаткина, 4 ул.Гастелло,38 ул. Тракторная</t>
  </si>
  <si>
    <t>3.1.16</t>
  </si>
  <si>
    <t>ТК-800 теплосеть от УТ 4 до д.№14 ул.Тракторная,д.№1 пр-т Строителей,86,84 ул. Горького, 1,3 ул. Гастелло.</t>
  </si>
  <si>
    <t>3.1.17</t>
  </si>
  <si>
    <t>ТК 8вг- ТК 543 перемычка с вводами на д.№ 10(11д),12,(11е) ул. Университетская.</t>
  </si>
  <si>
    <t>3.1.18</t>
  </si>
  <si>
    <t>ТК 191-3 теплосеть от УТ13 до домов 32,34 ул.Б.Нижегородская с выносом транзита из под дома 34</t>
  </si>
  <si>
    <t>3.1.19</t>
  </si>
  <si>
    <t>ТК 286л теплосеть от ТК до д.№ 36а,36 ул.Усти на Лабе, д.№20а,10,18 ул.Почаевская.</t>
  </si>
  <si>
    <t>3.1.20</t>
  </si>
  <si>
    <t>ТК-533  право теплосеть от УУТЭ  до УТ 9 с вводами на д.№10а( шк.№7)12,12а( д/с №54) 14,14а,16,16а,16б,18,18а,18б.16в пр-т Строителей с выносом транзитов из под домов № 18,18а.</t>
  </si>
  <si>
    <t>3.1.21</t>
  </si>
  <si>
    <t xml:space="preserve">Кот Коммунар тепловая сеть от УТ-22 до школы ул.Школьная 1 </t>
  </si>
  <si>
    <t>3.1.22</t>
  </si>
  <si>
    <t>ТК 55( ТК-255-В) лево тепловая сеть 4-х трубная  от ТП до домов 25,27 Суздальский пр-т.</t>
  </si>
  <si>
    <t>3.1.23</t>
  </si>
  <si>
    <t>Т.540,  теплосеть от  УТ15 до УТ20а  с вводами на здания 30а, 34а, 32в (АТС), 30в, 30б ( д/с №64) пр-т Строителей , г. Владимир.</t>
  </si>
  <si>
    <t>3.1.24</t>
  </si>
  <si>
    <t>Т.-545, теплосеть от ТК  до ТК-540, от УТ5 до  УТ6 с вводами на дома № 34, 34б, 36, 38, 38а, 38б, 40, 42, 42а, 44а, 44б, 44, 44г,  пр-т Строителей, г. Владимир</t>
  </si>
  <si>
    <t>3.1.25</t>
  </si>
  <si>
    <t>ТК-25юз,   теплосеть от УУТЭ до УТ3 с  вводом  на дом ул. Василисина,17,  г. Владимир с выносом транзита из под дома № 17.</t>
  </si>
  <si>
    <t>3.1.26</t>
  </si>
  <si>
    <t>ТК-25юз  теплосеть от УТ16 до УТ 19 с вводами на дома №28,28а, 28б, 28в , 26 ул. В. Дуброва, г. Владимир.</t>
  </si>
  <si>
    <t>3.1.27</t>
  </si>
  <si>
    <t>ТК-27юз, теплосеть от УТ 6 до УТ10 с вводами на дома № 11а,13а,13,11, ул. Василисина, г. Владимир, с выносом транзита из под дома №11 корпус 1. (уч. 3)</t>
  </si>
  <si>
    <t>3.1.28</t>
  </si>
  <si>
    <t>Т.-238-3, СНС-4,теплосеть от СНС до УТ33, УТ 42 с вводами на дома № 2, 4, 6, 6а, 8, 8а,8б, 8в, 8г, ул. Суздальская, № 25, 27,29, 31, 33, 31а,  ул. Луначарского, 13,  Варваринский пр.-д; от УТ25 до  ул. Суздальская, 8д  (СНС-4 ) и ул. Луначарского, 29а, г. Владимир.</t>
  </si>
  <si>
    <t>3.1.29</t>
  </si>
  <si>
    <t>ТК-562 теплосеть от  УТ-2, до УТ15 с вводами на дома №№ 14/13 ул. Алябьева, 23,25, 28, 30, ул. Стасова, 11/32 ул. Сурикова</t>
  </si>
  <si>
    <t>3.1.30</t>
  </si>
  <si>
    <t xml:space="preserve">ТК-562,  теплосеть от  УТ-4, до бесканальной теплосети с вводами на дома ул.  Алябьева, 16, ул. Сурикова, 15,         г. Владимир. </t>
  </si>
  <si>
    <t>3.1.31</t>
  </si>
  <si>
    <t>ТК-193- С вправо, тепловая сеть от УТ6 до УТ 9 с вводами  на  здания  № 4, 4а (д/сад),  6, 6а, 6г, ул. Соколова -Соколенка, г. Владимир.</t>
  </si>
  <si>
    <t>3.1.32</t>
  </si>
  <si>
    <t>ТК- 693, теплосеть от УТ-4 ( от бесканальной сети) до УТ10 с вводами на  здания ул. Спасская, 2/6, 4, 6,  ул. Б.Московская,4,  г. Владимир.</t>
  </si>
  <si>
    <t>3.1.33</t>
  </si>
  <si>
    <t>ТК-120, теплосеть  от УТ1а до  ул. Б. Нижегородская, 75  с вводами на  здания ул. Б. Нижегородская,  71г, 71в, 73, 73а, 75, Владимир</t>
  </si>
  <si>
    <t>3.1.34</t>
  </si>
  <si>
    <t>ТК-112, теплосеть от УТ79  до УТ 93  с вводами на здания   ул. Доватора, 3, 3а,  ул. Сущевская, 1а (ЦТП4), 2, г. Владимир</t>
  </si>
  <si>
    <t>3.1.35</t>
  </si>
  <si>
    <t>ТК-251, теплосеть от УТ-3 до УТ17 с вводами на здания.  ул. Грибоедова, 2,  ул. Энергетический  пр., 3,  ул. Лермонтова,  20/10,  г. Владимир</t>
  </si>
  <si>
    <t>3.1.36</t>
  </si>
  <si>
    <t xml:space="preserve">ТК- 556 от УТ -13А до УТ-7 и УТ-19 с вводами на д. 22, 20, 18, 16, 16А, 16Б, 14 ул. Сурикова, д.29, ул. Балакирева, г. Владимир </t>
  </si>
  <si>
    <t>3.1.37</t>
  </si>
  <si>
    <t>ТК 554 лево, теплосеть  от УТ1 до УТ6  с вводом на  дом № 8а, ул. Чайковского; от УТ1 до УТ14  с вводами на  дома № 46,44, 42 ,44а,44б, 46а, ул. Чайковского, г. Владимир  с выносом транзита из под дома № 44а</t>
  </si>
  <si>
    <t>3.1.38</t>
  </si>
  <si>
    <t>ТК 800, (802),  теплосеть от ТК  до УТ-14 с вводами на дома №8, 8А, 10, 12,  ул. Белоконской, д. 6, 2, 2А, 2Б, пр-т Строителей, д.12, ул. Тракторная, Горького, 94, г. Владимир с выносом транзита из под домов № 2, 2а.</t>
  </si>
  <si>
    <t>3.1.39</t>
  </si>
  <si>
    <t>ТК12юз, т.с. От УТ9 до д. 20,22 ул. Разина, г. Владимир, с выносом транзита из под дома №22</t>
  </si>
  <si>
    <t>3.1.40</t>
  </si>
  <si>
    <t>ТК189А-СВ, ЦТП-2, теплосеть 4-х трубная (отопление, ГВС) от УТ 1 до УТ12, от УТ9 до УТ13 с  вводами на дома  ул. Безыменского,  3, 5, 5а, 5б,7, 9, 9А, г. Владимир, с выносом транзита из под домов № 3, 5а.</t>
  </si>
  <si>
    <t>3.1.41</t>
  </si>
  <si>
    <t>ТК-25юз , теплосеть  от д.№ 17 ул. Василисина до УТ6 А с вводами на д. №15, 15а, ул. Василисина, 23, 25, ул. В. Дуброва, г. Владимир</t>
  </si>
  <si>
    <t>3.1.42</t>
  </si>
  <si>
    <t>ТК-8 в/г , теплосеть от СНС -8 до УТ19  с  вводами на д. № 1, 3, 10, 11, 12, 13, 17, 19, 21, 15,27  Перекопский в/г,  г. Владимир с выносом транзита из под  домов  №1,  2</t>
  </si>
  <si>
    <t>3.1.43</t>
  </si>
  <si>
    <t>ТК-1а (ТК-260-В), теплосеть от УУТЭ надземной сети до УТ1,   от УТ2 до перемычки с ТК3а ( УТ 9),  от дома №205,  ул. Добросельская до УТ9 с вводами на дома  № 2, 4, ул. Егорова,  № 195в, 195б, 195А, 197А,  201б, 205, 207, 209, ул. Добросельская;  г. Владимир, с выносом транзита  из под  дома  № 205</t>
  </si>
  <si>
    <t>3.1.44</t>
  </si>
  <si>
    <t>Кот.-9В, теплосеть от УТ10А до УТ-17 с вводами на дома № 16б, 16в,14б ( школа №40), ул. Безыменского,17, 17а, 17б, 19б,19в,19г , ул. Соколова-Соколенка, г. Владимир</t>
  </si>
  <si>
    <t>3.1.45</t>
  </si>
  <si>
    <t>ТК-521, теплосеть от УУТЭ до д.№№ 89, 91ул. Горького, г. Владимир.</t>
  </si>
  <si>
    <t>3.1.46</t>
  </si>
  <si>
    <t>ТК-27юз,  теплосеть от  УТ5 до домов 9, 9а, 7, ул. Василисина, г. Владимир с выносом транзитов  из под домов № 9 (к.1, 2), 7(к. 1), 9а (к.1) ( уч.2)</t>
  </si>
  <si>
    <t>3.1.47</t>
  </si>
  <si>
    <t xml:space="preserve">Кот. Загородной зоны, теплосеть от УТ 52 ( от бесканальной сети) до домов №33, 19, 31,  Судогодское шоссе  г. Владимир </t>
  </si>
  <si>
    <t>3.1.48</t>
  </si>
  <si>
    <t>Кот.-9В, теплосеть  от УТ10А до УТ5 с вводами на дома № 16а, 16,14а,14,12,10,10а, ул. Безыменского, г. Владимир</t>
  </si>
  <si>
    <t>3.1.49</t>
  </si>
  <si>
    <t>ТК-255л, теплосеть от УТ12 до УТ14а, с вводами на дома №4, 6, 8, 10, 12, 14, 16,  ул. Михайловская с выносом транзита из под дома №6; от УТ12 до  д. №7а,  ул. Суздальская с вводами на дома № 18, 20,   ул. Михайловская. г. Владимир</t>
  </si>
  <si>
    <t>3.1.50</t>
  </si>
  <si>
    <t>ТК-27юз,  теплосеть от ТК до УУТЭ, ул. Василисина,  г. Владимир</t>
  </si>
  <si>
    <t>3.1.51</t>
  </si>
  <si>
    <t>Т. 289-3,  теплосеть от  УТ19 до УТ 21 с вводами на дома 2, 4,  ул. Чехова, 2, 4, 6,  ул. Осьмого, 4, ул. Герцена, 63, 65, ул. Большая  Московская, вынос  транзита из под домов № 65 и 67,  ул. Большая Московская, г. Владимир</t>
  </si>
  <si>
    <t>3.1.52</t>
  </si>
  <si>
    <t>Т.246,  теплосеть от ТК  до т. "А" с вводом на ул. 1-я Пионерская,  №22а (я/с №62),  № 20 (спорт комплекс);  от д. №1 до д. №1б ул. Северная с выносом  транзита  из под дома  №1, ул. Северная,  г. Владимир</t>
  </si>
  <si>
    <t>3.1.53</t>
  </si>
  <si>
    <t xml:space="preserve">ТК-249а,  теплосеть  4-х трубная от ЦТП  до домов №26Б, 26в, 28Б, 28в, 30Б, 30в,   ул. Лермонтова,  г. Владимир </t>
  </si>
  <si>
    <t>3.1.54</t>
  </si>
  <si>
    <t>ТК-253 право, теплосеть от ТК   до УТ8 с вводами на д. № 23, 25, 27, 27а, 29/18, 31, 31а, 33,  ул. Усти- на- Лабе, №68а,  ул. 1-я Пионерская, 15, 15а, 18а,  ул. Северная,     г. Владимир</t>
  </si>
  <si>
    <t>3.1.55</t>
  </si>
  <si>
    <t>ТК-255п, теплосеть от УТ3 до домов №23, 23а,  ул.Фейгина, д 25,  ул. Северная,  г. Владимир.</t>
  </si>
  <si>
    <t>3.1.56</t>
  </si>
  <si>
    <t xml:space="preserve">ТК-255п,теплосеть от  УТ1 до домов №76, 76а, 78, ул. 1-я Пионерская, д.№16,  ул. П. Осипенко,  д.№18/72,  11/74, ул.Фейгина, г. Владимир с выносом транзита из под домов №76, 78, ул. 1-я Пионерская </t>
  </si>
  <si>
    <t>3.1.57</t>
  </si>
  <si>
    <t>ТК-55пр.,теплосеть от УУТЭ до УТ6 с вводами на здания Суздальский пр-т, № 22 (д/сад),  ул. Комиссарова, 29 (д/сад), 33а (д/сад), 37а,  ул. Растопчина, 53б, 49б; от УТ3  до УТ15 с вводами на здания  № 53а, 53, 55, 55а,  57, 57а (д/сад), 59,  ул. Растопчина,  г. Владимир</t>
  </si>
  <si>
    <t>3.1.58</t>
  </si>
  <si>
    <t>ТК-55пр., теплосеть от УТ1 до УТ24 с вводами на Суздальский пр-т, 14, 16, 18,  20,,  ул. Комиссарова,  19, 21,  23, 25, 27 (школа №34), 35, 35а, 33, 37  с выносом транзита из под   дома  ул. Комиссарова, 35, г. Владимир</t>
  </si>
  <si>
    <t>3.1.59</t>
  </si>
  <si>
    <t>ТК-255л, теплосеть от УТ-4 до УТ52, от УТ44 до УТ44а  с вводами на  д.№1 ул. Фейгина, д.№27, 27А,  ул. Труда, д. №4 ул. П. Осипенко, д.№26, 24, 22, ул. Каманина.    г. Владимир.</t>
  </si>
  <si>
    <t>3.1.60</t>
  </si>
  <si>
    <t>ТК 649(655) теплосеть  от УТ3 до ул. Студенческая, 10а (адм. здание), 10б с выносом транзита из под домов №10а,10б, ул. Студенческая, г. Владимир</t>
  </si>
  <si>
    <t>3.1.61</t>
  </si>
  <si>
    <t>ТК-6а право, теплосеть от УТ1 до УТ17 с вводами на дома 10б, 12, 14, 16 по ул. Егорова, 39,39а,39б, 39в  33б, 33в ул. Растопчина,47, 49, 51 ул. Комиссарова, г. Владимир</t>
  </si>
  <si>
    <t>3.1.62</t>
  </si>
  <si>
    <t>ТК-6а право , теплосеть от УТ1 до УТ3 с вводами на дома 53, 57, 59, 16 ул. Комиссарова, 29, 31а,31, 33, 35, 37, 33а ул. Растопчина, г. Владимир</t>
  </si>
  <si>
    <t>3.1.63</t>
  </si>
  <si>
    <t>ТК-6а прямо  , теплосеть от УТ1 до УТ9 с вводами на дома 43, 39,41  ул. Комиссарова,  9, 11, 11а, 11б,  ул. Егорова,341а, 41, 43, 43а, 45, 45а, 45б, 49а, 49, 47, 51, 53 ул. Растопчина, г. Владимир</t>
  </si>
  <si>
    <t>3.2.1</t>
  </si>
  <si>
    <t xml:space="preserve">Реконструкция котельной 301 квартала г. Владимир </t>
  </si>
  <si>
    <t>3.2.2</t>
  </si>
  <si>
    <t>Реконструкция котельной п. РТС</t>
  </si>
  <si>
    <t>3.2.3</t>
  </si>
  <si>
    <t>Реконструкция котельной ХОЗО УВД</t>
  </si>
  <si>
    <t>Исполнительный директор ОАО "ВКС"</t>
  </si>
  <si>
    <t>Костюков Ю.В.</t>
  </si>
  <si>
    <t>М.П.</t>
  </si>
  <si>
    <t>ХОЗО</t>
  </si>
  <si>
    <t>РТС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</si>
</sst>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"/>
    <numFmt numFmtId="166" formatCode="_(&quot;р.&quot;* #,##0.00_);_(&quot;р.&quot;* \(#,##0.00\);_(&quot;р.&quot;* &quot;-&quot;??_);_(@_)"/>
  </numFmts>
  <fonts count="14" x14ac:knownFonts="1">
    <font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7"/>
      <color rgb="FFFF0000"/>
      <name val="Times New Roman"/>
      <family val="1"/>
      <charset val="204"/>
    </font>
    <font>
      <b/>
      <sz val="9"/>
      <color theme="0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color theme="0"/>
      <name val="Times New Roman"/>
      <family val="1"/>
      <charset val="204"/>
    </font>
    <font>
      <b/>
      <sz val="7"/>
      <name val="Times New Roman"/>
      <family val="1"/>
      <charset val="204"/>
    </font>
    <font>
      <sz val="6.5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166" fontId="11" fillId="0" borderId="0" applyFont="0" applyFill="0" applyBorder="0" applyAlignment="0" applyProtection="0"/>
    <xf numFmtId="0" fontId="11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</cellStyleXfs>
  <cellXfs count="73">
    <xf numFmtId="0" fontId="0" fillId="0" borderId="0" xfId="0"/>
    <xf numFmtId="49" fontId="1" fillId="0" borderId="0" xfId="0" applyNumberFormat="1" applyFont="1" applyFill="1"/>
    <xf numFmtId="0" fontId="1" fillId="0" borderId="0" xfId="0" applyFont="1" applyFill="1"/>
    <xf numFmtId="0" fontId="1" fillId="0" borderId="0" xfId="0" applyFont="1" applyFill="1" applyAlignment="1"/>
    <xf numFmtId="49" fontId="2" fillId="0" borderId="0" xfId="0" applyNumberFormat="1" applyFont="1" applyFill="1"/>
    <xf numFmtId="0" fontId="2" fillId="0" borderId="0" xfId="0" applyFont="1" applyFill="1"/>
    <xf numFmtId="0" fontId="3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/>
    </xf>
    <xf numFmtId="0" fontId="1" fillId="0" borderId="1" xfId="0" applyFont="1" applyFill="1" applyBorder="1" applyAlignment="1"/>
    <xf numFmtId="0" fontId="1" fillId="0" borderId="0" xfId="0" applyFont="1" applyFill="1" applyBorder="1" applyAlignment="1"/>
    <xf numFmtId="0" fontId="4" fillId="0" borderId="0" xfId="0" applyFont="1" applyFill="1"/>
    <xf numFmtId="49" fontId="5" fillId="0" borderId="0" xfId="0" applyNumberFormat="1" applyFont="1" applyFill="1"/>
    <xf numFmtId="0" fontId="5" fillId="0" borderId="0" xfId="0" applyFont="1" applyFill="1"/>
    <xf numFmtId="0" fontId="6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0" fontId="6" fillId="0" borderId="0" xfId="0" applyFont="1" applyFill="1"/>
    <xf numFmtId="49" fontId="8" fillId="0" borderId="2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/>
    </xf>
    <xf numFmtId="0" fontId="8" fillId="0" borderId="8" xfId="0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center" vertical="top"/>
    </xf>
    <xf numFmtId="0" fontId="8" fillId="0" borderId="9" xfId="0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164" fontId="6" fillId="0" borderId="8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6" fillId="0" borderId="9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165" fontId="6" fillId="0" borderId="8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center"/>
    </xf>
    <xf numFmtId="165" fontId="6" fillId="0" borderId="9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left" vertical="center" wrapText="1"/>
    </xf>
    <xf numFmtId="164" fontId="6" fillId="0" borderId="11" xfId="0" applyNumberFormat="1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/>
    </xf>
    <xf numFmtId="164" fontId="6" fillId="0" borderId="12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165" fontId="6" fillId="0" borderId="11" xfId="0" applyNumberFormat="1" applyFont="1" applyFill="1" applyBorder="1" applyAlignment="1">
      <alignment horizontal="center" vertical="center"/>
    </xf>
    <xf numFmtId="165" fontId="6" fillId="0" borderId="3" xfId="0" applyNumberFormat="1" applyFont="1" applyFill="1" applyBorder="1" applyAlignment="1">
      <alignment horizontal="center" vertical="center"/>
    </xf>
    <xf numFmtId="165" fontId="6" fillId="0" borderId="12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164" fontId="6" fillId="0" borderId="13" xfId="0" applyNumberFormat="1" applyFont="1" applyFill="1" applyBorder="1" applyAlignment="1">
      <alignment horizontal="center" vertical="center"/>
    </xf>
    <xf numFmtId="164" fontId="6" fillId="0" borderId="14" xfId="0" applyNumberFormat="1" applyFont="1" applyFill="1" applyBorder="1" applyAlignment="1">
      <alignment horizontal="center" vertical="center"/>
    </xf>
    <xf numFmtId="164" fontId="6" fillId="0" borderId="15" xfId="0" applyNumberFormat="1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vertical="center" wrapText="1"/>
    </xf>
    <xf numFmtId="2" fontId="9" fillId="0" borderId="14" xfId="0" applyNumberFormat="1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center" vertical="top"/>
    </xf>
    <xf numFmtId="0" fontId="1" fillId="0" borderId="0" xfId="0" applyFont="1" applyFill="1" applyBorder="1"/>
    <xf numFmtId="0" fontId="6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0" fontId="10" fillId="0" borderId="0" xfId="0" applyFont="1" applyFill="1"/>
  </cellXfs>
  <cellStyles count="11">
    <cellStyle name="Денежный 2" xfId="1"/>
    <cellStyle name="Обычный" xfId="0" builtinId="0"/>
    <cellStyle name="Обычный 2" xfId="2"/>
    <cellStyle name="Обычный 3" xfId="3"/>
    <cellStyle name="Обычный 3 2" xfId="4"/>
    <cellStyle name="Обычный 3 2 3" xfId="5"/>
    <cellStyle name="Обычный 3 3" xfId="6"/>
    <cellStyle name="Обычный 4" xfId="7"/>
    <cellStyle name="Обычный 5" xfId="8"/>
    <cellStyle name="Обычный 5 2" xfId="9"/>
    <cellStyle name="Обычный 5 2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arif/&#1048;&#1085;&#1074;&#1077;&#1089;&#1090;&#1080;&#1094;&#1080;&#1080;/&#1055;&#1088;&#1086;&#1077;&#1082;&#1090;&#1099;%20&#1087;&#1086;&#1089;&#1090;&#1072;&#1085;&#1086;&#1074;&#1083;&#1077;&#1085;&#1080;&#1081;/&#1042;&#1083;&#1072;&#1076;&#1080;&#1084;&#1080;&#1088;/&#1048;&#1055;%20&#1085;&#1072;%202017-2021&#1075;&#1075;/&#1060;&#1086;&#1088;&#1084;&#1072;%204-&#1048;&#1055;%20&#1055;&#1086;&#1082;&#1072;&#1079;&#1072;&#1090;&#1077;&#1083;&#1080;%20&#1085;&#1072;&#1076;&#1077;&#1078;&#1085;&#1086;&#1089;&#1090;&#1080;_71%20&#1084;&#1077;&#1088;&#1086;&#1087;&#1088;&#1080;&#1103;&#1090;&#1080;&#1077;++%20(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.1"/>
      <sheetName val="Потери с учетом сверхнормативн."/>
      <sheetName val="потери"/>
      <sheetName val="Виза Серегин"/>
    </sheetNames>
    <sheetDataSet>
      <sheetData sheetId="0"/>
      <sheetData sheetId="1"/>
      <sheetData sheetId="2">
        <row r="33">
          <cell r="GE33">
            <v>217.5340206185567</v>
          </cell>
          <cell r="GH33">
            <v>6.4773249830293205</v>
          </cell>
          <cell r="GI33">
            <v>3.5134050116422508</v>
          </cell>
        </row>
        <row r="35">
          <cell r="GE35">
            <v>82.708247422680415</v>
          </cell>
          <cell r="GH35">
            <v>7.6759370899677295</v>
          </cell>
          <cell r="GI35">
            <v>4.2421717082166026</v>
          </cell>
        </row>
        <row r="38">
          <cell r="GE38">
            <v>167.68247422680412</v>
          </cell>
          <cell r="GH38">
            <v>3.9653573250475347</v>
          </cell>
          <cell r="GI38">
            <v>1.6008904141353244</v>
          </cell>
        </row>
        <row r="41">
          <cell r="GE41">
            <v>219.8</v>
          </cell>
          <cell r="GH41">
            <v>3.8996218503126281</v>
          </cell>
          <cell r="GI41">
            <v>2.1921449698603461</v>
          </cell>
        </row>
        <row r="44">
          <cell r="GE44">
            <v>249.25773195876289</v>
          </cell>
          <cell r="GH44">
            <v>6.8941910617601172</v>
          </cell>
          <cell r="GI44">
            <v>2.8383958887767275</v>
          </cell>
        </row>
        <row r="46">
          <cell r="GE46">
            <v>961.90824742268046</v>
          </cell>
          <cell r="GH46">
            <v>5.9785962339333407</v>
          </cell>
          <cell r="GI46">
            <v>2.5887903482435637</v>
          </cell>
        </row>
        <row r="48">
          <cell r="GE48">
            <v>2621.7381443298968</v>
          </cell>
          <cell r="GH48">
            <v>6.0482426071712858</v>
          </cell>
          <cell r="GI48">
            <v>3.4922034241438489</v>
          </cell>
        </row>
        <row r="54">
          <cell r="GE54">
            <v>200.53917525773196</v>
          </cell>
          <cell r="GH54">
            <v>4.5422240928358848</v>
          </cell>
          <cell r="GI54">
            <v>2.5644109070137997</v>
          </cell>
        </row>
        <row r="59">
          <cell r="GE59">
            <v>213.00206185567009</v>
          </cell>
          <cell r="GH59">
            <v>3.8724208079046791</v>
          </cell>
          <cell r="GI59">
            <v>2.1262506746377716</v>
          </cell>
        </row>
        <row r="62">
          <cell r="GE62">
            <v>160.88453608247423</v>
          </cell>
          <cell r="GH62">
            <v>3.9801066057490955</v>
          </cell>
          <cell r="GI62">
            <v>2.1601941747572817</v>
          </cell>
        </row>
        <row r="65">
          <cell r="GE65">
            <v>333.09896907216495</v>
          </cell>
          <cell r="GH65">
            <v>6.8770279522519564</v>
          </cell>
          <cell r="GI65">
            <v>3.9392135266275705</v>
          </cell>
        </row>
        <row r="70">
          <cell r="GE70">
            <v>427.13711340206186</v>
          </cell>
          <cell r="GH70">
            <v>6.9987730010401465</v>
          </cell>
          <cell r="GI70">
            <v>4.0072623390212661</v>
          </cell>
        </row>
        <row r="74">
          <cell r="GE74">
            <v>292.31134020618555</v>
          </cell>
          <cell r="GH74">
            <v>6.859244681847998</v>
          </cell>
          <cell r="GI74">
            <v>3.9369943460469177</v>
          </cell>
        </row>
        <row r="78">
          <cell r="GE78">
            <v>83.841237113402059</v>
          </cell>
          <cell r="GH78">
            <v>7.5964325529542913</v>
          </cell>
          <cell r="GI78">
            <v>4.2176142697881831</v>
          </cell>
        </row>
        <row r="80">
          <cell r="GE80">
            <v>308.17319587628867</v>
          </cell>
          <cell r="GH80">
            <v>3.8232921734184973</v>
          </cell>
          <cell r="GI80">
            <v>2.1368339312275793</v>
          </cell>
        </row>
        <row r="84">
          <cell r="GE84">
            <v>223.19896907216494</v>
          </cell>
          <cell r="GH84">
            <v>7.1896781237847369</v>
          </cell>
          <cell r="GI84">
            <v>4.0904042896885935</v>
          </cell>
        </row>
        <row r="87">
          <cell r="GE87">
            <v>895.06185567010311</v>
          </cell>
          <cell r="GH87">
            <v>3.0252512150831845</v>
          </cell>
          <cell r="GI87">
            <v>1.8688542242801276</v>
          </cell>
        </row>
        <row r="90">
          <cell r="GE90">
            <v>121.2298969072165</v>
          </cell>
          <cell r="GH90">
            <v>7.6428073841866953</v>
          </cell>
          <cell r="GI90">
            <v>4.1701497735980491</v>
          </cell>
        </row>
        <row r="91">
          <cell r="GE91">
            <v>99.703092783505156</v>
          </cell>
          <cell r="GH91">
            <v>4.198229574807721</v>
          </cell>
          <cell r="GI91">
            <v>2.3080830068204903</v>
          </cell>
        </row>
        <row r="95">
          <cell r="GE95">
            <v>824.81649484536081</v>
          </cell>
          <cell r="GH95">
            <v>6.6116061725711806</v>
          </cell>
          <cell r="GI95">
            <v>3.8716879729703022</v>
          </cell>
        </row>
        <row r="103">
          <cell r="GE103">
            <v>464.5257731958763</v>
          </cell>
          <cell r="GH103">
            <v>3.4617428555935144</v>
          </cell>
          <cell r="GI103">
            <v>1.9868770674041536</v>
          </cell>
        </row>
        <row r="110">
          <cell r="GE110">
            <v>22.659793814432991</v>
          </cell>
          <cell r="GH110">
            <v>7.2682379349046018</v>
          </cell>
          <cell r="GI110">
            <v>3.9640852974186305</v>
          </cell>
        </row>
        <row r="117">
          <cell r="GE117">
            <v>626.54329896907211</v>
          </cell>
          <cell r="GH117">
            <v>6.066885593593331</v>
          </cell>
          <cell r="GI117">
            <v>3.6565767657844344</v>
          </cell>
        </row>
        <row r="120">
          <cell r="GE120">
            <v>802.15670103092782</v>
          </cell>
          <cell r="GH120">
            <v>6.1331836587419311</v>
          </cell>
          <cell r="GI120">
            <v>3.6924988974862685</v>
          </cell>
        </row>
        <row r="123">
          <cell r="GE123">
            <v>1248.5546391752578</v>
          </cell>
          <cell r="GH123">
            <v>5.2780960380335733</v>
          </cell>
          <cell r="GI123">
            <v>3.4031240698532561</v>
          </cell>
        </row>
        <row r="126">
          <cell r="GE126">
            <v>773.83195876288664</v>
          </cell>
          <cell r="GH126">
            <v>5.5713958285583312</v>
          </cell>
          <cell r="GI126">
            <v>3.5048312966693609</v>
          </cell>
        </row>
        <row r="129">
          <cell r="GE129">
            <v>145.02268041237113</v>
          </cell>
          <cell r="GH129">
            <v>6.9914896015329973</v>
          </cell>
          <cell r="GI129">
            <v>3.9302823648762888</v>
          </cell>
        </row>
        <row r="134">
          <cell r="GE134">
            <v>420.33917525773194</v>
          </cell>
          <cell r="GH134">
            <v>4.1083278370775176</v>
          </cell>
          <cell r="GI134">
            <v>2.2450746817780054</v>
          </cell>
        </row>
        <row r="140">
          <cell r="GE140">
            <v>52.117525773195879</v>
          </cell>
          <cell r="GH140">
            <v>8.9594635117084191</v>
          </cell>
          <cell r="GI140">
            <v>4.7651500695144877</v>
          </cell>
        </row>
        <row r="143">
          <cell r="GE143">
            <v>114.43195876288659</v>
          </cell>
          <cell r="GH143">
            <v>6.8802194203373173</v>
          </cell>
          <cell r="GI143">
            <v>3.9872277714098576</v>
          </cell>
        </row>
        <row r="146">
          <cell r="GE146">
            <v>182.41134020618557</v>
          </cell>
          <cell r="GH146">
            <v>7.0879108920707763</v>
          </cell>
          <cell r="GI146">
            <v>4.011162673721528</v>
          </cell>
        </row>
        <row r="151">
          <cell r="GE151">
            <v>50.984536082474229</v>
          </cell>
          <cell r="GH151">
            <v>8.2507392075694845</v>
          </cell>
          <cell r="GI151">
            <v>4.4730928444707274</v>
          </cell>
        </row>
        <row r="154">
          <cell r="GE154">
            <v>70.245360824742264</v>
          </cell>
          <cell r="GH154">
            <v>9.432647644326476</v>
          </cell>
          <cell r="GI154">
            <v>4.9787657597876578</v>
          </cell>
        </row>
        <row r="158">
          <cell r="GE158">
            <v>258.32164948453607</v>
          </cell>
          <cell r="GH158">
            <v>5.7870602877917774</v>
          </cell>
          <cell r="GI158">
            <v>3.3882132017381053</v>
          </cell>
        </row>
        <row r="161">
          <cell r="GE161">
            <v>217.5340206185567</v>
          </cell>
          <cell r="GH161">
            <v>6.2788903248616244</v>
          </cell>
          <cell r="GI161">
            <v>3.7378556122778055</v>
          </cell>
        </row>
        <row r="164">
          <cell r="GE164">
            <v>1381.1144329896906</v>
          </cell>
          <cell r="GH164">
            <v>6.562073657612923</v>
          </cell>
          <cell r="GI164">
            <v>3.8620061155605954</v>
          </cell>
        </row>
        <row r="170">
          <cell r="GE170">
            <v>206.2041237113402</v>
          </cell>
          <cell r="GH170">
            <v>4.4772896707061731</v>
          </cell>
          <cell r="GI170">
            <v>2.5358083243449019</v>
          </cell>
        </row>
        <row r="176">
          <cell r="GE176">
            <v>855.40721649484533</v>
          </cell>
          <cell r="GH176">
            <v>5.9571167638131568</v>
          </cell>
          <cell r="GI176">
            <v>3.3659915657149</v>
          </cell>
        </row>
        <row r="184">
          <cell r="GE184">
            <v>140.49072164948453</v>
          </cell>
          <cell r="GH184">
            <v>6.4253420538823018</v>
          </cell>
          <cell r="GI184">
            <v>3.7891329685748434</v>
          </cell>
        </row>
        <row r="187">
          <cell r="GE187">
            <v>414.67422680412369</v>
          </cell>
          <cell r="GH187">
            <v>5.265254583569301</v>
          </cell>
          <cell r="GI187">
            <v>2.8797401270075991</v>
          </cell>
        </row>
        <row r="199">
          <cell r="GE199">
            <v>99.703092783505156</v>
          </cell>
          <cell r="GH199">
            <v>7.7574403689558258</v>
          </cell>
          <cell r="GI199">
            <v>4.2829862362182025</v>
          </cell>
        </row>
        <row r="203">
          <cell r="GE203">
            <v>760.23608247422681</v>
          </cell>
          <cell r="GH203">
            <v>6.2403088306257031</v>
          </cell>
          <cell r="GI203">
            <v>3.8732507640340992</v>
          </cell>
        </row>
        <row r="209">
          <cell r="GE209">
            <v>1581.6536082474227</v>
          </cell>
          <cell r="GH209">
            <v>5.8510366561541112</v>
          </cell>
          <cell r="GI209">
            <v>3.571269554034211</v>
          </cell>
        </row>
        <row r="215">
          <cell r="GE215">
            <v>359.15773195876289</v>
          </cell>
          <cell r="GH215">
            <v>6.7078727366377429</v>
          </cell>
          <cell r="GI215">
            <v>3.8842459193557866</v>
          </cell>
        </row>
        <row r="219">
          <cell r="GE219">
            <v>52.128855670103093</v>
          </cell>
          <cell r="GH219">
            <v>7.5965378639031211</v>
          </cell>
          <cell r="GI219">
            <v>4.179347895879082</v>
          </cell>
        </row>
        <row r="222">
          <cell r="GE222">
            <v>95.171134020618553</v>
          </cell>
          <cell r="GH222">
            <v>6.5916971528550974</v>
          </cell>
          <cell r="GI222">
            <v>3.903928741848258</v>
          </cell>
        </row>
        <row r="226">
          <cell r="GE226">
            <v>96.315453608247424</v>
          </cell>
          <cell r="GH226">
            <v>7.8328952477672562</v>
          </cell>
          <cell r="GI226">
            <v>4.3396606828160929</v>
          </cell>
        </row>
        <row r="230">
          <cell r="GE230">
            <v>595.95257731958759</v>
          </cell>
          <cell r="GH230">
            <v>6.9166567382646296</v>
          </cell>
          <cell r="GI230">
            <v>3.6718776593934033</v>
          </cell>
        </row>
        <row r="235">
          <cell r="GE235">
            <v>569.89381443298964</v>
          </cell>
          <cell r="GH235">
            <v>6.2441529055979812</v>
          </cell>
          <cell r="GI235">
            <v>3.7343387973242428</v>
          </cell>
        </row>
        <row r="241">
          <cell r="GE241">
            <v>471.32371134020616</v>
          </cell>
          <cell r="GH241">
            <v>4.586474886904071</v>
          </cell>
          <cell r="GI241">
            <v>3.1211576383250201</v>
          </cell>
        </row>
        <row r="251">
          <cell r="GE251">
            <v>61.181443298969072</v>
          </cell>
          <cell r="GH251">
            <v>7.4062000639181855</v>
          </cell>
          <cell r="GI251">
            <v>4.1150527325023969</v>
          </cell>
        </row>
        <row r="254">
          <cell r="GH254">
            <v>6.940099971941347</v>
          </cell>
        </row>
        <row r="258">
          <cell r="GE258">
            <v>310.43917525773196</v>
          </cell>
          <cell r="GH258">
            <v>6.7923283539889718</v>
          </cell>
          <cell r="GI258">
            <v>4.0324835461728163</v>
          </cell>
        </row>
        <row r="263">
          <cell r="GE263">
            <v>57.782474226804126</v>
          </cell>
          <cell r="GH263">
            <v>7.7112427860258173</v>
          </cell>
          <cell r="GI263">
            <v>4.0915899378827261</v>
          </cell>
        </row>
        <row r="266">
          <cell r="GE266">
            <v>278.71546391752577</v>
          </cell>
        </row>
        <row r="271">
          <cell r="GE271">
            <v>26.05876288659794</v>
          </cell>
          <cell r="GH271">
            <v>9.1673970201577557</v>
          </cell>
          <cell r="GI271">
            <v>4.9135107707920103</v>
          </cell>
        </row>
        <row r="273">
          <cell r="GE273">
            <v>50.984536082474229</v>
          </cell>
          <cell r="GH273">
            <v>4.5259165613147916</v>
          </cell>
          <cell r="GI273">
            <v>2.3756145526057031</v>
          </cell>
        </row>
        <row r="277">
          <cell r="GE277">
            <v>563.09587628865984</v>
          </cell>
          <cell r="GH277">
            <v>6.5408286766410013</v>
          </cell>
        </row>
        <row r="283">
          <cell r="GE283">
            <v>854.27422680412371</v>
          </cell>
          <cell r="GH283">
            <v>6.3389410958209851</v>
          </cell>
          <cell r="GI283">
            <v>3.7646340194773495</v>
          </cell>
        </row>
        <row r="288">
          <cell r="GE288">
            <v>279.84845360824744</v>
          </cell>
          <cell r="GH288">
            <v>6.9838056680161937</v>
          </cell>
          <cell r="GI288">
            <v>4.0494727944120656</v>
          </cell>
        </row>
        <row r="291">
          <cell r="GE291">
            <v>184.67731958762886</v>
          </cell>
          <cell r="GH291">
            <v>7.4039169078851179</v>
          </cell>
          <cell r="GI291">
            <v>4.1745686503450568</v>
          </cell>
        </row>
        <row r="295">
          <cell r="GE295">
            <v>571.02680412371137</v>
          </cell>
          <cell r="GH295">
            <v>6.8639273312166162</v>
          </cell>
          <cell r="GI295">
            <v>3.965078819039296</v>
          </cell>
        </row>
        <row r="303">
          <cell r="GE303">
            <v>1183.9742268041236</v>
          </cell>
          <cell r="GH303">
            <v>6.1058910247365539</v>
          </cell>
          <cell r="GI303">
            <v>3.6681832206407461</v>
          </cell>
        </row>
        <row r="311">
          <cell r="GE311">
            <v>1474.019587628866</v>
          </cell>
          <cell r="GH311">
            <v>6.0854660844420723</v>
          </cell>
          <cell r="GI311">
            <v>3.6679661880624459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88"/>
  <sheetViews>
    <sheetView tabSelected="1" zoomScaleNormal="100" zoomScaleSheetLayoutView="90" workbookViewId="0">
      <selection activeCell="AN12" sqref="AN12"/>
    </sheetView>
  </sheetViews>
  <sheetFormatPr defaultColWidth="0.85546875" defaultRowHeight="12.75" customHeight="1" x14ac:dyDescent="0.2"/>
  <cols>
    <col min="1" max="1" width="6.140625" style="11" customWidth="1"/>
    <col min="2" max="2" width="31.28515625" style="12" customWidth="1"/>
    <col min="3" max="37" width="7" style="12" customWidth="1"/>
    <col min="38" max="51" width="13.85546875" style="12" customWidth="1"/>
    <col min="52" max="16384" width="0.85546875" style="12"/>
  </cols>
  <sheetData>
    <row r="1" spans="1:38" s="2" customFormat="1" ht="10.5" customHeight="1" x14ac:dyDescent="0.2">
      <c r="A1" s="1"/>
      <c r="AH1" s="3" t="s">
        <v>0</v>
      </c>
    </row>
    <row r="2" spans="1:38" s="5" customFormat="1" ht="12" x14ac:dyDescent="0.2">
      <c r="A2" s="4"/>
    </row>
    <row r="3" spans="1:38" s="5" customFormat="1" ht="12" customHeight="1" x14ac:dyDescent="0.2">
      <c r="A3" s="4"/>
    </row>
    <row r="4" spans="1:38" s="2" customFormat="1" ht="12" x14ac:dyDescent="0.2">
      <c r="A4" s="1"/>
      <c r="B4" s="6"/>
      <c r="C4" s="7"/>
      <c r="D4" s="7"/>
      <c r="E4" s="7"/>
      <c r="F4" s="7"/>
      <c r="G4" s="7" t="s">
        <v>1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T4" s="8" t="s">
        <v>2</v>
      </c>
      <c r="U4" s="8"/>
      <c r="V4" s="8"/>
      <c r="W4" s="8"/>
      <c r="X4" s="8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L4" s="10"/>
    </row>
    <row r="5" spans="1:38" ht="11.25" customHeight="1" x14ac:dyDescent="0.2">
      <c r="T5" s="13" t="s">
        <v>3</v>
      </c>
      <c r="U5" s="13"/>
      <c r="V5" s="13"/>
      <c r="W5" s="13"/>
      <c r="X5" s="13"/>
      <c r="Y5" s="13"/>
      <c r="Z5" s="13"/>
      <c r="AA5" s="13"/>
      <c r="AB5" s="13"/>
      <c r="AC5" s="13"/>
      <c r="AD5" s="13"/>
      <c r="AF5" s="13"/>
      <c r="AH5" s="13"/>
      <c r="AI5" s="13"/>
      <c r="AL5" s="14" t="s">
        <v>4</v>
      </c>
    </row>
    <row r="6" spans="1:38" s="5" customFormat="1" ht="12" x14ac:dyDescent="0.2">
      <c r="A6" s="4"/>
      <c r="AL6" s="14">
        <v>331.11</v>
      </c>
    </row>
    <row r="7" spans="1:38" s="18" customFormat="1" ht="13.5" customHeight="1" thickBot="1" x14ac:dyDescent="0.25">
      <c r="A7" s="15" t="s">
        <v>5</v>
      </c>
      <c r="B7" s="16" t="s">
        <v>6</v>
      </c>
      <c r="C7" s="17" t="s">
        <v>7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 t="s">
        <v>8</v>
      </c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</row>
    <row r="8" spans="1:38" s="18" customFormat="1" ht="64.5" customHeight="1" x14ac:dyDescent="0.2">
      <c r="A8" s="15"/>
      <c r="B8" s="19"/>
      <c r="C8" s="20" t="s">
        <v>9</v>
      </c>
      <c r="D8" s="21"/>
      <c r="E8" s="21"/>
      <c r="F8" s="21"/>
      <c r="G8" s="21"/>
      <c r="H8" s="21"/>
      <c r="I8" s="22"/>
      <c r="J8" s="20" t="s">
        <v>10</v>
      </c>
      <c r="K8" s="21"/>
      <c r="L8" s="21"/>
      <c r="M8" s="21"/>
      <c r="N8" s="21"/>
      <c r="O8" s="21"/>
      <c r="P8" s="22"/>
      <c r="Q8" s="20" t="s">
        <v>11</v>
      </c>
      <c r="R8" s="21"/>
      <c r="S8" s="21"/>
      <c r="T8" s="21"/>
      <c r="U8" s="21"/>
      <c r="V8" s="21"/>
      <c r="W8" s="22"/>
      <c r="X8" s="20" t="s">
        <v>12</v>
      </c>
      <c r="Y8" s="21"/>
      <c r="Z8" s="21"/>
      <c r="AA8" s="21"/>
      <c r="AB8" s="21"/>
      <c r="AC8" s="21"/>
      <c r="AD8" s="22"/>
      <c r="AE8" s="20" t="s">
        <v>13</v>
      </c>
      <c r="AF8" s="21"/>
      <c r="AG8" s="21"/>
      <c r="AH8" s="21"/>
      <c r="AI8" s="21"/>
      <c r="AJ8" s="21"/>
      <c r="AK8" s="22"/>
    </row>
    <row r="9" spans="1:38" s="25" customFormat="1" ht="13.5" customHeight="1" x14ac:dyDescent="0.2">
      <c r="A9" s="15"/>
      <c r="B9" s="19"/>
      <c r="C9" s="23" t="s">
        <v>14</v>
      </c>
      <c r="D9" s="16" t="s">
        <v>15</v>
      </c>
      <c r="E9" s="16"/>
      <c r="F9" s="16"/>
      <c r="G9" s="16"/>
      <c r="H9" s="16"/>
      <c r="I9" s="24"/>
      <c r="J9" s="23" t="s">
        <v>14</v>
      </c>
      <c r="K9" s="16" t="s">
        <v>15</v>
      </c>
      <c r="L9" s="16"/>
      <c r="M9" s="16"/>
      <c r="N9" s="16"/>
      <c r="O9" s="16"/>
      <c r="P9" s="24"/>
      <c r="Q9" s="23" t="s">
        <v>14</v>
      </c>
      <c r="R9" s="16" t="s">
        <v>15</v>
      </c>
      <c r="S9" s="16"/>
      <c r="T9" s="16"/>
      <c r="U9" s="16"/>
      <c r="V9" s="16"/>
      <c r="W9" s="24"/>
      <c r="X9" s="23" t="s">
        <v>14</v>
      </c>
      <c r="Y9" s="16" t="s">
        <v>15</v>
      </c>
      <c r="Z9" s="16"/>
      <c r="AA9" s="16"/>
      <c r="AB9" s="16"/>
      <c r="AC9" s="16"/>
      <c r="AD9" s="24"/>
      <c r="AE9" s="23" t="s">
        <v>14</v>
      </c>
      <c r="AF9" s="16" t="s">
        <v>15</v>
      </c>
      <c r="AG9" s="16"/>
      <c r="AH9" s="16"/>
      <c r="AI9" s="16"/>
      <c r="AJ9" s="16"/>
      <c r="AK9" s="24"/>
    </row>
    <row r="10" spans="1:38" s="25" customFormat="1" ht="13.5" customHeight="1" x14ac:dyDescent="0.2">
      <c r="A10" s="15"/>
      <c r="B10" s="19"/>
      <c r="C10" s="23"/>
      <c r="D10" s="26" t="s">
        <v>16</v>
      </c>
      <c r="E10" s="26" t="s">
        <v>17</v>
      </c>
      <c r="F10" s="26" t="s">
        <v>18</v>
      </c>
      <c r="G10" s="26" t="s">
        <v>19</v>
      </c>
      <c r="H10" s="26" t="s">
        <v>20</v>
      </c>
      <c r="I10" s="27" t="s">
        <v>21</v>
      </c>
      <c r="J10" s="23"/>
      <c r="K10" s="26" t="s">
        <v>16</v>
      </c>
      <c r="L10" s="26" t="s">
        <v>17</v>
      </c>
      <c r="M10" s="26" t="s">
        <v>18</v>
      </c>
      <c r="N10" s="26" t="s">
        <v>19</v>
      </c>
      <c r="O10" s="26" t="s">
        <v>20</v>
      </c>
      <c r="P10" s="27" t="s">
        <v>21</v>
      </c>
      <c r="Q10" s="23"/>
      <c r="R10" s="26" t="s">
        <v>16</v>
      </c>
      <c r="S10" s="26" t="s">
        <v>17</v>
      </c>
      <c r="T10" s="26" t="s">
        <v>18</v>
      </c>
      <c r="U10" s="26" t="s">
        <v>19</v>
      </c>
      <c r="V10" s="26" t="s">
        <v>20</v>
      </c>
      <c r="W10" s="27" t="s">
        <v>21</v>
      </c>
      <c r="X10" s="23"/>
      <c r="Y10" s="26" t="s">
        <v>16</v>
      </c>
      <c r="Z10" s="26" t="s">
        <v>17</v>
      </c>
      <c r="AA10" s="26" t="s">
        <v>18</v>
      </c>
      <c r="AB10" s="26" t="s">
        <v>19</v>
      </c>
      <c r="AC10" s="26" t="s">
        <v>20</v>
      </c>
      <c r="AD10" s="27" t="s">
        <v>21</v>
      </c>
      <c r="AE10" s="23"/>
      <c r="AF10" s="26" t="s">
        <v>16</v>
      </c>
      <c r="AG10" s="26" t="s">
        <v>17</v>
      </c>
      <c r="AH10" s="26" t="s">
        <v>18</v>
      </c>
      <c r="AI10" s="26" t="s">
        <v>19</v>
      </c>
      <c r="AJ10" s="26" t="s">
        <v>20</v>
      </c>
      <c r="AK10" s="27" t="s">
        <v>21</v>
      </c>
    </row>
    <row r="11" spans="1:38" s="18" customFormat="1" ht="11.25" customHeight="1" x14ac:dyDescent="0.2">
      <c r="A11" s="28">
        <v>1</v>
      </c>
      <c r="B11" s="29">
        <v>2</v>
      </c>
      <c r="C11" s="30">
        <v>3</v>
      </c>
      <c r="D11" s="31">
        <v>4</v>
      </c>
      <c r="E11" s="31">
        <v>5</v>
      </c>
      <c r="F11" s="31">
        <v>6</v>
      </c>
      <c r="G11" s="31">
        <v>7</v>
      </c>
      <c r="H11" s="31">
        <v>8</v>
      </c>
      <c r="I11" s="32">
        <v>8</v>
      </c>
      <c r="J11" s="30">
        <v>9</v>
      </c>
      <c r="K11" s="31">
        <v>10</v>
      </c>
      <c r="L11" s="31">
        <v>11</v>
      </c>
      <c r="M11" s="31">
        <v>12</v>
      </c>
      <c r="N11" s="31">
        <v>13</v>
      </c>
      <c r="O11" s="31">
        <v>14</v>
      </c>
      <c r="P11" s="32">
        <v>14</v>
      </c>
      <c r="Q11" s="30">
        <v>15</v>
      </c>
      <c r="R11" s="31">
        <v>16</v>
      </c>
      <c r="S11" s="31">
        <v>17</v>
      </c>
      <c r="T11" s="31">
        <v>18</v>
      </c>
      <c r="U11" s="31">
        <v>19</v>
      </c>
      <c r="V11" s="31">
        <v>20</v>
      </c>
      <c r="W11" s="32">
        <v>20</v>
      </c>
      <c r="X11" s="30">
        <v>21</v>
      </c>
      <c r="Y11" s="31">
        <v>22</v>
      </c>
      <c r="Z11" s="31">
        <v>23</v>
      </c>
      <c r="AA11" s="31">
        <v>24</v>
      </c>
      <c r="AB11" s="31">
        <v>25</v>
      </c>
      <c r="AC11" s="31">
        <v>26</v>
      </c>
      <c r="AD11" s="32">
        <v>26</v>
      </c>
      <c r="AE11" s="30">
        <v>27</v>
      </c>
      <c r="AF11" s="31">
        <v>28</v>
      </c>
      <c r="AG11" s="31">
        <v>29</v>
      </c>
      <c r="AH11" s="31">
        <v>30</v>
      </c>
      <c r="AI11" s="31">
        <v>31</v>
      </c>
      <c r="AJ11" s="31">
        <v>32</v>
      </c>
      <c r="AK11" s="32">
        <v>32</v>
      </c>
    </row>
    <row r="12" spans="1:38" s="25" customFormat="1" ht="50.1" customHeight="1" x14ac:dyDescent="0.2">
      <c r="A12" s="33" t="s">
        <v>22</v>
      </c>
      <c r="B12" s="34" t="s">
        <v>23</v>
      </c>
      <c r="C12" s="35">
        <f>(4/$AL$6)*($AL$6-0.71)/$AL$6</f>
        <v>1.2054673039199548E-2</v>
      </c>
      <c r="D12" s="36">
        <f t="shared" ref="D12:D74" si="0">C12</f>
        <v>1.2054673039199548E-2</v>
      </c>
      <c r="E12" s="36">
        <v>0</v>
      </c>
      <c r="F12" s="36">
        <v>0</v>
      </c>
      <c r="G12" s="36">
        <v>0</v>
      </c>
      <c r="H12" s="36">
        <v>0</v>
      </c>
      <c r="I12" s="37">
        <v>0</v>
      </c>
      <c r="J12" s="35">
        <v>0</v>
      </c>
      <c r="K12" s="36">
        <v>0</v>
      </c>
      <c r="L12" s="36">
        <v>0</v>
      </c>
      <c r="M12" s="36">
        <v>0</v>
      </c>
      <c r="N12" s="36">
        <v>0</v>
      </c>
      <c r="O12" s="36">
        <v>0</v>
      </c>
      <c r="P12" s="37">
        <v>0</v>
      </c>
      <c r="Q12" s="38" t="s">
        <v>24</v>
      </c>
      <c r="R12" s="39" t="s">
        <v>24</v>
      </c>
      <c r="S12" s="39" t="s">
        <v>24</v>
      </c>
      <c r="T12" s="39" t="s">
        <v>24</v>
      </c>
      <c r="U12" s="39" t="s">
        <v>24</v>
      </c>
      <c r="V12" s="39" t="s">
        <v>24</v>
      </c>
      <c r="W12" s="40" t="s">
        <v>24</v>
      </c>
      <c r="X12" s="35">
        <f>[1]потери!GH33</f>
        <v>6.4773249830293205</v>
      </c>
      <c r="Y12" s="36">
        <f t="shared" ref="Y12:AA43" si="1">X12</f>
        <v>6.4773249830293205</v>
      </c>
      <c r="Z12" s="36">
        <f>[1]потери!GI33</f>
        <v>3.5134050116422508</v>
      </c>
      <c r="AA12" s="36">
        <f t="shared" ref="AA12:AD27" si="2">Z12</f>
        <v>3.5134050116422508</v>
      </c>
      <c r="AB12" s="36">
        <f t="shared" si="2"/>
        <v>3.5134050116422508</v>
      </c>
      <c r="AC12" s="36">
        <f t="shared" si="2"/>
        <v>3.5134050116422508</v>
      </c>
      <c r="AD12" s="37">
        <f t="shared" si="2"/>
        <v>3.5134050116422508</v>
      </c>
      <c r="AE12" s="41">
        <f>[1]потери!GE33</f>
        <v>217.5340206185567</v>
      </c>
      <c r="AF12" s="42">
        <f t="shared" ref="AF12:AH43" si="3">AE12</f>
        <v>217.5340206185567</v>
      </c>
      <c r="AG12" s="42">
        <f t="shared" ref="AG12:AG18" si="4">AF12/1.13</f>
        <v>192.50798284828028</v>
      </c>
      <c r="AH12" s="42">
        <f t="shared" ref="AH12:AK27" si="5">AG12</f>
        <v>192.50798284828028</v>
      </c>
      <c r="AI12" s="42">
        <f t="shared" si="5"/>
        <v>192.50798284828028</v>
      </c>
      <c r="AJ12" s="42">
        <f t="shared" si="5"/>
        <v>192.50798284828028</v>
      </c>
      <c r="AK12" s="43">
        <f t="shared" si="5"/>
        <v>192.50798284828028</v>
      </c>
    </row>
    <row r="13" spans="1:38" s="25" customFormat="1" ht="50.1" customHeight="1" x14ac:dyDescent="0.2">
      <c r="A13" s="33" t="s">
        <v>25</v>
      </c>
      <c r="B13" s="34" t="s">
        <v>26</v>
      </c>
      <c r="C13" s="35">
        <f>(3/$AL$6)*($AL$6-0.211)/$AL$6</f>
        <v>9.0546593235428813E-3</v>
      </c>
      <c r="D13" s="36">
        <f t="shared" si="0"/>
        <v>9.0546593235428813E-3</v>
      </c>
      <c r="E13" s="36">
        <v>0</v>
      </c>
      <c r="F13" s="36">
        <v>0</v>
      </c>
      <c r="G13" s="36">
        <v>0</v>
      </c>
      <c r="H13" s="36">
        <v>0</v>
      </c>
      <c r="I13" s="37">
        <v>0</v>
      </c>
      <c r="J13" s="35">
        <v>0</v>
      </c>
      <c r="K13" s="36">
        <v>0</v>
      </c>
      <c r="L13" s="36">
        <v>0</v>
      </c>
      <c r="M13" s="36">
        <v>0</v>
      </c>
      <c r="N13" s="36">
        <v>0</v>
      </c>
      <c r="O13" s="36">
        <v>0</v>
      </c>
      <c r="P13" s="37">
        <v>0</v>
      </c>
      <c r="Q13" s="38" t="s">
        <v>24</v>
      </c>
      <c r="R13" s="39" t="s">
        <v>24</v>
      </c>
      <c r="S13" s="39" t="s">
        <v>24</v>
      </c>
      <c r="T13" s="39" t="s">
        <v>24</v>
      </c>
      <c r="U13" s="39" t="s">
        <v>24</v>
      </c>
      <c r="V13" s="39" t="s">
        <v>24</v>
      </c>
      <c r="W13" s="40" t="s">
        <v>24</v>
      </c>
      <c r="X13" s="35">
        <f>[1]потери!GH35</f>
        <v>7.6759370899677295</v>
      </c>
      <c r="Y13" s="36">
        <f t="shared" si="1"/>
        <v>7.6759370899677295</v>
      </c>
      <c r="Z13" s="36">
        <f>[1]потери!GI35</f>
        <v>4.2421717082166026</v>
      </c>
      <c r="AA13" s="36">
        <f t="shared" si="2"/>
        <v>4.2421717082166026</v>
      </c>
      <c r="AB13" s="36">
        <f t="shared" si="2"/>
        <v>4.2421717082166026</v>
      </c>
      <c r="AC13" s="36">
        <f t="shared" si="2"/>
        <v>4.2421717082166026</v>
      </c>
      <c r="AD13" s="37">
        <f t="shared" si="2"/>
        <v>4.2421717082166026</v>
      </c>
      <c r="AE13" s="41">
        <f>[1]потери!GE35</f>
        <v>82.708247422680415</v>
      </c>
      <c r="AF13" s="42">
        <f t="shared" si="3"/>
        <v>82.708247422680415</v>
      </c>
      <c r="AG13" s="42">
        <f t="shared" si="4"/>
        <v>73.193139312106567</v>
      </c>
      <c r="AH13" s="42">
        <f t="shared" si="5"/>
        <v>73.193139312106567</v>
      </c>
      <c r="AI13" s="42">
        <f t="shared" si="5"/>
        <v>73.193139312106567</v>
      </c>
      <c r="AJ13" s="42">
        <f t="shared" si="5"/>
        <v>73.193139312106567</v>
      </c>
      <c r="AK13" s="43">
        <f t="shared" si="5"/>
        <v>73.193139312106567</v>
      </c>
    </row>
    <row r="14" spans="1:38" s="25" customFormat="1" ht="50.1" customHeight="1" x14ac:dyDescent="0.2">
      <c r="A14" s="33" t="s">
        <v>27</v>
      </c>
      <c r="B14" s="34" t="s">
        <v>28</v>
      </c>
      <c r="C14" s="35">
        <f>(5/$AL$6)*($AL$6-0.392)/$AL$6</f>
        <v>1.5082844121436121E-2</v>
      </c>
      <c r="D14" s="36">
        <f t="shared" si="0"/>
        <v>1.5082844121436121E-2</v>
      </c>
      <c r="E14" s="36">
        <v>0</v>
      </c>
      <c r="F14" s="36">
        <v>0</v>
      </c>
      <c r="G14" s="36">
        <v>0</v>
      </c>
      <c r="H14" s="36">
        <v>0</v>
      </c>
      <c r="I14" s="37">
        <v>0</v>
      </c>
      <c r="J14" s="35">
        <v>0</v>
      </c>
      <c r="K14" s="36">
        <v>0</v>
      </c>
      <c r="L14" s="36">
        <v>0</v>
      </c>
      <c r="M14" s="36">
        <v>0</v>
      </c>
      <c r="N14" s="36">
        <v>0</v>
      </c>
      <c r="O14" s="36">
        <v>0</v>
      </c>
      <c r="P14" s="37">
        <v>0</v>
      </c>
      <c r="Q14" s="38" t="s">
        <v>24</v>
      </c>
      <c r="R14" s="39" t="s">
        <v>24</v>
      </c>
      <c r="S14" s="39" t="s">
        <v>24</v>
      </c>
      <c r="T14" s="39" t="s">
        <v>24</v>
      </c>
      <c r="U14" s="39" t="s">
        <v>24</v>
      </c>
      <c r="V14" s="39" t="s">
        <v>24</v>
      </c>
      <c r="W14" s="40" t="s">
        <v>24</v>
      </c>
      <c r="X14" s="35">
        <f>[1]потери!GH38</f>
        <v>3.9653573250475347</v>
      </c>
      <c r="Y14" s="36">
        <f t="shared" si="1"/>
        <v>3.9653573250475347</v>
      </c>
      <c r="Z14" s="36">
        <f>[1]потери!GI38</f>
        <v>1.6008904141353244</v>
      </c>
      <c r="AA14" s="36">
        <f t="shared" si="2"/>
        <v>1.6008904141353244</v>
      </c>
      <c r="AB14" s="36">
        <f t="shared" si="2"/>
        <v>1.6008904141353244</v>
      </c>
      <c r="AC14" s="36">
        <f t="shared" si="2"/>
        <v>1.6008904141353244</v>
      </c>
      <c r="AD14" s="37">
        <f t="shared" si="2"/>
        <v>1.6008904141353244</v>
      </c>
      <c r="AE14" s="41">
        <f>[1]потери!GE38</f>
        <v>167.68247422680412</v>
      </c>
      <c r="AF14" s="42">
        <f t="shared" si="3"/>
        <v>167.68247422680412</v>
      </c>
      <c r="AG14" s="42">
        <f t="shared" si="4"/>
        <v>148.39157011221604</v>
      </c>
      <c r="AH14" s="42">
        <f t="shared" si="5"/>
        <v>148.39157011221604</v>
      </c>
      <c r="AI14" s="42">
        <f t="shared" si="5"/>
        <v>148.39157011221604</v>
      </c>
      <c r="AJ14" s="42">
        <f t="shared" si="5"/>
        <v>148.39157011221604</v>
      </c>
      <c r="AK14" s="43">
        <f t="shared" si="5"/>
        <v>148.39157011221604</v>
      </c>
    </row>
    <row r="15" spans="1:38" s="25" customFormat="1" ht="50.1" customHeight="1" x14ac:dyDescent="0.2">
      <c r="A15" s="33" t="s">
        <v>29</v>
      </c>
      <c r="B15" s="34" t="s">
        <v>30</v>
      </c>
      <c r="C15" s="35">
        <f>(3/$AL$6)*($AL$6-0.464)/$AL$6</f>
        <v>9.047736278115559E-3</v>
      </c>
      <c r="D15" s="36">
        <f t="shared" si="0"/>
        <v>9.047736278115559E-3</v>
      </c>
      <c r="E15" s="36">
        <v>0</v>
      </c>
      <c r="F15" s="36">
        <v>0</v>
      </c>
      <c r="G15" s="36">
        <v>0</v>
      </c>
      <c r="H15" s="36">
        <v>0</v>
      </c>
      <c r="I15" s="37">
        <v>0</v>
      </c>
      <c r="J15" s="35">
        <v>0</v>
      </c>
      <c r="K15" s="36">
        <v>0</v>
      </c>
      <c r="L15" s="36">
        <v>0</v>
      </c>
      <c r="M15" s="36">
        <v>0</v>
      </c>
      <c r="N15" s="36">
        <v>0</v>
      </c>
      <c r="O15" s="36">
        <v>0</v>
      </c>
      <c r="P15" s="37">
        <v>0</v>
      </c>
      <c r="Q15" s="38" t="s">
        <v>24</v>
      </c>
      <c r="R15" s="39" t="s">
        <v>24</v>
      </c>
      <c r="S15" s="39" t="s">
        <v>24</v>
      </c>
      <c r="T15" s="39" t="s">
        <v>24</v>
      </c>
      <c r="U15" s="39" t="s">
        <v>24</v>
      </c>
      <c r="V15" s="39" t="s">
        <v>24</v>
      </c>
      <c r="W15" s="40" t="s">
        <v>24</v>
      </c>
      <c r="X15" s="35">
        <f>[1]потери!GH41</f>
        <v>3.8996218503126281</v>
      </c>
      <c r="Y15" s="36">
        <f t="shared" si="1"/>
        <v>3.8996218503126281</v>
      </c>
      <c r="Z15" s="36">
        <f>[1]потери!GI41</f>
        <v>2.1921449698603461</v>
      </c>
      <c r="AA15" s="36">
        <f t="shared" si="2"/>
        <v>2.1921449698603461</v>
      </c>
      <c r="AB15" s="36">
        <f t="shared" si="2"/>
        <v>2.1921449698603461</v>
      </c>
      <c r="AC15" s="36">
        <f t="shared" si="2"/>
        <v>2.1921449698603461</v>
      </c>
      <c r="AD15" s="37">
        <f t="shared" si="2"/>
        <v>2.1921449698603461</v>
      </c>
      <c r="AE15" s="41">
        <f>[1]потери!GE41</f>
        <v>219.8</v>
      </c>
      <c r="AF15" s="42">
        <f t="shared" si="3"/>
        <v>219.8</v>
      </c>
      <c r="AG15" s="42">
        <f t="shared" si="4"/>
        <v>194.51327433628322</v>
      </c>
      <c r="AH15" s="42">
        <f t="shared" si="5"/>
        <v>194.51327433628322</v>
      </c>
      <c r="AI15" s="42">
        <f t="shared" si="5"/>
        <v>194.51327433628322</v>
      </c>
      <c r="AJ15" s="42">
        <f t="shared" si="5"/>
        <v>194.51327433628322</v>
      </c>
      <c r="AK15" s="43">
        <f t="shared" si="5"/>
        <v>194.51327433628322</v>
      </c>
    </row>
    <row r="16" spans="1:38" s="25" customFormat="1" ht="50.1" customHeight="1" x14ac:dyDescent="0.2">
      <c r="A16" s="33" t="s">
        <v>31</v>
      </c>
      <c r="B16" s="34" t="s">
        <v>32</v>
      </c>
      <c r="C16" s="35">
        <f>(4/$AL$6)*($AL$6-0.425)/$AL$6</f>
        <v>1.2065071289248495E-2</v>
      </c>
      <c r="D16" s="36">
        <f t="shared" si="0"/>
        <v>1.2065071289248495E-2</v>
      </c>
      <c r="E16" s="36">
        <v>0</v>
      </c>
      <c r="F16" s="36">
        <v>0</v>
      </c>
      <c r="G16" s="36">
        <v>0</v>
      </c>
      <c r="H16" s="36">
        <v>0</v>
      </c>
      <c r="I16" s="37">
        <v>0</v>
      </c>
      <c r="J16" s="35">
        <v>0</v>
      </c>
      <c r="K16" s="36">
        <v>0</v>
      </c>
      <c r="L16" s="36">
        <v>0</v>
      </c>
      <c r="M16" s="36">
        <v>0</v>
      </c>
      <c r="N16" s="36">
        <v>0</v>
      </c>
      <c r="O16" s="36">
        <v>0</v>
      </c>
      <c r="P16" s="37">
        <v>0</v>
      </c>
      <c r="Q16" s="38" t="s">
        <v>24</v>
      </c>
      <c r="R16" s="39" t="s">
        <v>24</v>
      </c>
      <c r="S16" s="39" t="s">
        <v>24</v>
      </c>
      <c r="T16" s="39" t="s">
        <v>24</v>
      </c>
      <c r="U16" s="39" t="s">
        <v>24</v>
      </c>
      <c r="V16" s="39" t="s">
        <v>24</v>
      </c>
      <c r="W16" s="40" t="s">
        <v>24</v>
      </c>
      <c r="X16" s="35">
        <f>[1]потери!GH44</f>
        <v>6.8941910617601172</v>
      </c>
      <c r="Y16" s="36">
        <f t="shared" si="1"/>
        <v>6.8941910617601172</v>
      </c>
      <c r="Z16" s="36">
        <f>[1]потери!GI44</f>
        <v>2.8383958887767275</v>
      </c>
      <c r="AA16" s="36">
        <f t="shared" si="2"/>
        <v>2.8383958887767275</v>
      </c>
      <c r="AB16" s="36">
        <f t="shared" si="2"/>
        <v>2.8383958887767275</v>
      </c>
      <c r="AC16" s="36">
        <f t="shared" si="2"/>
        <v>2.8383958887767275</v>
      </c>
      <c r="AD16" s="37">
        <f t="shared" si="2"/>
        <v>2.8383958887767275</v>
      </c>
      <c r="AE16" s="41">
        <f>[1]потери!GE44</f>
        <v>249.25773195876289</v>
      </c>
      <c r="AF16" s="42">
        <f t="shared" si="3"/>
        <v>249.25773195876289</v>
      </c>
      <c r="AG16" s="42">
        <f t="shared" si="4"/>
        <v>220.58206368032117</v>
      </c>
      <c r="AH16" s="42">
        <f t="shared" si="5"/>
        <v>220.58206368032117</v>
      </c>
      <c r="AI16" s="42">
        <f t="shared" si="5"/>
        <v>220.58206368032117</v>
      </c>
      <c r="AJ16" s="42">
        <f t="shared" si="5"/>
        <v>220.58206368032117</v>
      </c>
      <c r="AK16" s="43">
        <f t="shared" si="5"/>
        <v>220.58206368032117</v>
      </c>
    </row>
    <row r="17" spans="1:37" s="25" customFormat="1" ht="50.1" customHeight="1" x14ac:dyDescent="0.2">
      <c r="A17" s="33" t="s">
        <v>33</v>
      </c>
      <c r="B17" s="34" t="s">
        <v>34</v>
      </c>
      <c r="C17" s="35">
        <f>(3/$AL$6)*($AL$6-0.796)/$AL$6</f>
        <v>9.038651491230688E-3</v>
      </c>
      <c r="D17" s="36">
        <f t="shared" si="0"/>
        <v>9.038651491230688E-3</v>
      </c>
      <c r="E17" s="36">
        <v>0</v>
      </c>
      <c r="F17" s="36">
        <v>0</v>
      </c>
      <c r="G17" s="36">
        <v>0</v>
      </c>
      <c r="H17" s="36">
        <v>0</v>
      </c>
      <c r="I17" s="37">
        <v>0</v>
      </c>
      <c r="J17" s="35">
        <v>0</v>
      </c>
      <c r="K17" s="36">
        <v>0</v>
      </c>
      <c r="L17" s="36">
        <v>0</v>
      </c>
      <c r="M17" s="36">
        <v>0</v>
      </c>
      <c r="N17" s="36">
        <v>0</v>
      </c>
      <c r="O17" s="36">
        <v>0</v>
      </c>
      <c r="P17" s="37">
        <v>0</v>
      </c>
      <c r="Q17" s="38" t="s">
        <v>24</v>
      </c>
      <c r="R17" s="39" t="s">
        <v>24</v>
      </c>
      <c r="S17" s="39" t="s">
        <v>24</v>
      </c>
      <c r="T17" s="39" t="s">
        <v>24</v>
      </c>
      <c r="U17" s="39" t="s">
        <v>24</v>
      </c>
      <c r="V17" s="39" t="s">
        <v>24</v>
      </c>
      <c r="W17" s="40" t="s">
        <v>24</v>
      </c>
      <c r="X17" s="35">
        <f>[1]потери!GH46</f>
        <v>5.9785962339333407</v>
      </c>
      <c r="Y17" s="36">
        <f t="shared" si="1"/>
        <v>5.9785962339333407</v>
      </c>
      <c r="Z17" s="36">
        <f>[1]потери!GI46</f>
        <v>2.5887903482435637</v>
      </c>
      <c r="AA17" s="36">
        <f t="shared" si="2"/>
        <v>2.5887903482435637</v>
      </c>
      <c r="AB17" s="36">
        <f t="shared" si="2"/>
        <v>2.5887903482435637</v>
      </c>
      <c r="AC17" s="36">
        <f t="shared" si="2"/>
        <v>2.5887903482435637</v>
      </c>
      <c r="AD17" s="37">
        <f t="shared" si="2"/>
        <v>2.5887903482435637</v>
      </c>
      <c r="AE17" s="41">
        <f>[1]потери!GE46</f>
        <v>961.90824742268046</v>
      </c>
      <c r="AF17" s="42">
        <f t="shared" si="3"/>
        <v>961.90824742268046</v>
      </c>
      <c r="AG17" s="42">
        <f t="shared" si="4"/>
        <v>851.24623665723948</v>
      </c>
      <c r="AH17" s="42">
        <f t="shared" si="5"/>
        <v>851.24623665723948</v>
      </c>
      <c r="AI17" s="42">
        <f t="shared" si="5"/>
        <v>851.24623665723948</v>
      </c>
      <c r="AJ17" s="42">
        <f t="shared" si="5"/>
        <v>851.24623665723948</v>
      </c>
      <c r="AK17" s="43">
        <f t="shared" si="5"/>
        <v>851.24623665723948</v>
      </c>
    </row>
    <row r="18" spans="1:37" s="25" customFormat="1" ht="50.1" customHeight="1" x14ac:dyDescent="0.2">
      <c r="A18" s="33" t="s">
        <v>35</v>
      </c>
      <c r="B18" s="34" t="s">
        <v>36</v>
      </c>
      <c r="C18" s="35">
        <f>(3/$AL$6)*($AL$6-2.292)/$AL$6</f>
        <v>8.9977152226169421E-3</v>
      </c>
      <c r="D18" s="36">
        <f t="shared" si="0"/>
        <v>8.9977152226169421E-3</v>
      </c>
      <c r="E18" s="36">
        <v>0</v>
      </c>
      <c r="F18" s="36">
        <v>0</v>
      </c>
      <c r="G18" s="36">
        <v>0</v>
      </c>
      <c r="H18" s="36">
        <v>0</v>
      </c>
      <c r="I18" s="37">
        <v>0</v>
      </c>
      <c r="J18" s="35">
        <v>0</v>
      </c>
      <c r="K18" s="36">
        <v>0</v>
      </c>
      <c r="L18" s="36">
        <v>0</v>
      </c>
      <c r="M18" s="36">
        <v>0</v>
      </c>
      <c r="N18" s="36">
        <v>0</v>
      </c>
      <c r="O18" s="36">
        <v>0</v>
      </c>
      <c r="P18" s="37">
        <v>0</v>
      </c>
      <c r="Q18" s="38" t="s">
        <v>24</v>
      </c>
      <c r="R18" s="39" t="s">
        <v>24</v>
      </c>
      <c r="S18" s="39" t="s">
        <v>24</v>
      </c>
      <c r="T18" s="39" t="s">
        <v>24</v>
      </c>
      <c r="U18" s="39" t="s">
        <v>24</v>
      </c>
      <c r="V18" s="39" t="s">
        <v>24</v>
      </c>
      <c r="W18" s="40" t="s">
        <v>24</v>
      </c>
      <c r="X18" s="35">
        <f>[1]потери!GH48</f>
        <v>6.0482426071712858</v>
      </c>
      <c r="Y18" s="36">
        <f t="shared" si="1"/>
        <v>6.0482426071712858</v>
      </c>
      <c r="Z18" s="36">
        <f>[1]потери!GI48</f>
        <v>3.4922034241438489</v>
      </c>
      <c r="AA18" s="36">
        <f t="shared" si="2"/>
        <v>3.4922034241438489</v>
      </c>
      <c r="AB18" s="36">
        <f t="shared" si="2"/>
        <v>3.4922034241438489</v>
      </c>
      <c r="AC18" s="36">
        <f t="shared" si="2"/>
        <v>3.4922034241438489</v>
      </c>
      <c r="AD18" s="37">
        <f t="shared" si="2"/>
        <v>3.4922034241438489</v>
      </c>
      <c r="AE18" s="41">
        <f>[1]потери!GE48</f>
        <v>2621.7381443298968</v>
      </c>
      <c r="AF18" s="42">
        <f t="shared" si="3"/>
        <v>2621.7381443298968</v>
      </c>
      <c r="AG18" s="42">
        <f t="shared" si="4"/>
        <v>2320.1222516193779</v>
      </c>
      <c r="AH18" s="42">
        <f t="shared" si="5"/>
        <v>2320.1222516193779</v>
      </c>
      <c r="AI18" s="42">
        <f t="shared" si="5"/>
        <v>2320.1222516193779</v>
      </c>
      <c r="AJ18" s="42">
        <f t="shared" si="5"/>
        <v>2320.1222516193779</v>
      </c>
      <c r="AK18" s="43">
        <f t="shared" si="5"/>
        <v>2320.1222516193779</v>
      </c>
    </row>
    <row r="19" spans="1:37" s="25" customFormat="1" ht="50.1" customHeight="1" x14ac:dyDescent="0.2">
      <c r="A19" s="33" t="s">
        <v>37</v>
      </c>
      <c r="B19" s="34" t="s">
        <v>38</v>
      </c>
      <c r="C19" s="35">
        <f>(6/$AL$6)*($AL$6-0.436)/$AL$6</f>
        <v>1.8097004929922538E-2</v>
      </c>
      <c r="D19" s="36">
        <f t="shared" si="0"/>
        <v>1.8097004929922538E-2</v>
      </c>
      <c r="E19" s="36">
        <f t="shared" ref="E19:E74" si="6">C19</f>
        <v>1.8097004929922538E-2</v>
      </c>
      <c r="F19" s="36">
        <v>0</v>
      </c>
      <c r="G19" s="36">
        <v>0</v>
      </c>
      <c r="H19" s="36">
        <v>0</v>
      </c>
      <c r="I19" s="37">
        <v>0</v>
      </c>
      <c r="J19" s="35">
        <v>0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  <c r="P19" s="37">
        <v>0</v>
      </c>
      <c r="Q19" s="38" t="s">
        <v>24</v>
      </c>
      <c r="R19" s="39" t="s">
        <v>24</v>
      </c>
      <c r="S19" s="39" t="s">
        <v>24</v>
      </c>
      <c r="T19" s="39" t="s">
        <v>24</v>
      </c>
      <c r="U19" s="39" t="s">
        <v>24</v>
      </c>
      <c r="V19" s="39" t="s">
        <v>24</v>
      </c>
      <c r="W19" s="40" t="s">
        <v>24</v>
      </c>
      <c r="X19" s="35">
        <f>[1]потери!GH54</f>
        <v>4.5422240928358848</v>
      </c>
      <c r="Y19" s="36">
        <f t="shared" si="1"/>
        <v>4.5422240928358848</v>
      </c>
      <c r="Z19" s="36">
        <f t="shared" si="1"/>
        <v>4.5422240928358848</v>
      </c>
      <c r="AA19" s="36">
        <f>[1]потери!GI54</f>
        <v>2.5644109070137997</v>
      </c>
      <c r="AB19" s="36">
        <f t="shared" si="2"/>
        <v>2.5644109070137997</v>
      </c>
      <c r="AC19" s="36">
        <f t="shared" si="2"/>
        <v>2.5644109070137997</v>
      </c>
      <c r="AD19" s="37">
        <f t="shared" si="2"/>
        <v>2.5644109070137997</v>
      </c>
      <c r="AE19" s="41">
        <f>[1]потери!GE54</f>
        <v>200.53917525773196</v>
      </c>
      <c r="AF19" s="42">
        <f t="shared" si="3"/>
        <v>200.53917525773196</v>
      </c>
      <c r="AG19" s="42">
        <f t="shared" si="3"/>
        <v>200.53917525773196</v>
      </c>
      <c r="AH19" s="42">
        <f t="shared" ref="AH19:AH33" si="7">AG19/1.13</f>
        <v>177.46829668825839</v>
      </c>
      <c r="AI19" s="42">
        <f t="shared" si="5"/>
        <v>177.46829668825839</v>
      </c>
      <c r="AJ19" s="42">
        <f t="shared" si="5"/>
        <v>177.46829668825839</v>
      </c>
      <c r="AK19" s="43">
        <f t="shared" si="5"/>
        <v>177.46829668825839</v>
      </c>
    </row>
    <row r="20" spans="1:37" s="25" customFormat="1" ht="50.1" customHeight="1" x14ac:dyDescent="0.2">
      <c r="A20" s="33" t="s">
        <v>39</v>
      </c>
      <c r="B20" s="34" t="s">
        <v>40</v>
      </c>
      <c r="C20" s="35">
        <f>(4/$AL$6)*($AL$6-0.478)/$AL$6</f>
        <v>1.206313757959027E-2</v>
      </c>
      <c r="D20" s="36">
        <f t="shared" si="0"/>
        <v>1.206313757959027E-2</v>
      </c>
      <c r="E20" s="36">
        <f t="shared" si="6"/>
        <v>1.206313757959027E-2</v>
      </c>
      <c r="F20" s="36">
        <v>0</v>
      </c>
      <c r="G20" s="36">
        <v>0</v>
      </c>
      <c r="H20" s="36">
        <v>0</v>
      </c>
      <c r="I20" s="37">
        <v>0</v>
      </c>
      <c r="J20" s="35">
        <v>0</v>
      </c>
      <c r="K20" s="36">
        <v>0</v>
      </c>
      <c r="L20" s="36">
        <v>0</v>
      </c>
      <c r="M20" s="36">
        <v>0</v>
      </c>
      <c r="N20" s="36">
        <v>0</v>
      </c>
      <c r="O20" s="36">
        <v>0</v>
      </c>
      <c r="P20" s="37">
        <v>0</v>
      </c>
      <c r="Q20" s="38" t="s">
        <v>24</v>
      </c>
      <c r="R20" s="39" t="s">
        <v>24</v>
      </c>
      <c r="S20" s="39" t="s">
        <v>24</v>
      </c>
      <c r="T20" s="39" t="s">
        <v>24</v>
      </c>
      <c r="U20" s="39" t="s">
        <v>24</v>
      </c>
      <c r="V20" s="39" t="s">
        <v>24</v>
      </c>
      <c r="W20" s="40" t="s">
        <v>24</v>
      </c>
      <c r="X20" s="35">
        <f>[1]потери!GH59</f>
        <v>3.8724208079046791</v>
      </c>
      <c r="Y20" s="36">
        <f t="shared" si="1"/>
        <v>3.8724208079046791</v>
      </c>
      <c r="Z20" s="36">
        <f t="shared" si="1"/>
        <v>3.8724208079046791</v>
      </c>
      <c r="AA20" s="36">
        <f>[1]потери!GI59</f>
        <v>2.1262506746377716</v>
      </c>
      <c r="AB20" s="36">
        <f t="shared" si="2"/>
        <v>2.1262506746377716</v>
      </c>
      <c r="AC20" s="36">
        <f t="shared" si="2"/>
        <v>2.1262506746377716</v>
      </c>
      <c r="AD20" s="37">
        <f t="shared" si="2"/>
        <v>2.1262506746377716</v>
      </c>
      <c r="AE20" s="41">
        <f>[1]потери!GE59</f>
        <v>213.00206185567009</v>
      </c>
      <c r="AF20" s="42">
        <f t="shared" si="3"/>
        <v>213.00206185567009</v>
      </c>
      <c r="AG20" s="42">
        <f t="shared" si="3"/>
        <v>213.00206185567009</v>
      </c>
      <c r="AH20" s="42">
        <f t="shared" si="7"/>
        <v>188.49739987227443</v>
      </c>
      <c r="AI20" s="42">
        <f t="shared" si="5"/>
        <v>188.49739987227443</v>
      </c>
      <c r="AJ20" s="42">
        <f t="shared" si="5"/>
        <v>188.49739987227443</v>
      </c>
      <c r="AK20" s="43">
        <f t="shared" si="5"/>
        <v>188.49739987227443</v>
      </c>
    </row>
    <row r="21" spans="1:37" s="25" customFormat="1" ht="50.1" customHeight="1" x14ac:dyDescent="0.2">
      <c r="A21" s="33" t="s">
        <v>41</v>
      </c>
      <c r="B21" s="34" t="s">
        <v>42</v>
      </c>
      <c r="C21" s="35">
        <f>(4/$AL$6)*($AL$6-0.373)/$AL$6</f>
        <v>1.2066968513818829E-2</v>
      </c>
      <c r="D21" s="36">
        <f t="shared" si="0"/>
        <v>1.2066968513818829E-2</v>
      </c>
      <c r="E21" s="36">
        <f t="shared" si="6"/>
        <v>1.2066968513818829E-2</v>
      </c>
      <c r="F21" s="36">
        <v>0</v>
      </c>
      <c r="G21" s="36">
        <v>0</v>
      </c>
      <c r="H21" s="36">
        <v>0</v>
      </c>
      <c r="I21" s="37">
        <v>0</v>
      </c>
      <c r="J21" s="35">
        <v>0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37">
        <v>0</v>
      </c>
      <c r="Q21" s="38" t="s">
        <v>24</v>
      </c>
      <c r="R21" s="39" t="s">
        <v>24</v>
      </c>
      <c r="S21" s="39" t="s">
        <v>24</v>
      </c>
      <c r="T21" s="39" t="s">
        <v>24</v>
      </c>
      <c r="U21" s="39" t="s">
        <v>24</v>
      </c>
      <c r="V21" s="39" t="s">
        <v>24</v>
      </c>
      <c r="W21" s="40" t="s">
        <v>24</v>
      </c>
      <c r="X21" s="35">
        <f>[1]потери!GH62</f>
        <v>3.9801066057490955</v>
      </c>
      <c r="Y21" s="36">
        <f t="shared" si="1"/>
        <v>3.9801066057490955</v>
      </c>
      <c r="Z21" s="36">
        <f t="shared" si="1"/>
        <v>3.9801066057490955</v>
      </c>
      <c r="AA21" s="36">
        <f>[1]потери!GI62</f>
        <v>2.1601941747572817</v>
      </c>
      <c r="AB21" s="36">
        <f t="shared" si="2"/>
        <v>2.1601941747572817</v>
      </c>
      <c r="AC21" s="36">
        <f t="shared" si="2"/>
        <v>2.1601941747572817</v>
      </c>
      <c r="AD21" s="37">
        <f t="shared" si="2"/>
        <v>2.1601941747572817</v>
      </c>
      <c r="AE21" s="41">
        <f>[1]потери!GE62</f>
        <v>160.88453608247423</v>
      </c>
      <c r="AF21" s="42">
        <f t="shared" si="3"/>
        <v>160.88453608247423</v>
      </c>
      <c r="AG21" s="42">
        <f t="shared" si="3"/>
        <v>160.88453608247423</v>
      </c>
      <c r="AH21" s="42">
        <f t="shared" si="7"/>
        <v>142.37569564820728</v>
      </c>
      <c r="AI21" s="42">
        <f t="shared" si="5"/>
        <v>142.37569564820728</v>
      </c>
      <c r="AJ21" s="42">
        <f t="shared" si="5"/>
        <v>142.37569564820728</v>
      </c>
      <c r="AK21" s="43">
        <f t="shared" si="5"/>
        <v>142.37569564820728</v>
      </c>
    </row>
    <row r="22" spans="1:37" s="25" customFormat="1" ht="50.1" customHeight="1" x14ac:dyDescent="0.2">
      <c r="A22" s="33" t="s">
        <v>43</v>
      </c>
      <c r="B22" s="34" t="s">
        <v>44</v>
      </c>
      <c r="C22" s="35">
        <f>(4/$AL$6)*($AL$6-0.504)/$AL$6</f>
        <v>1.2062188967305102E-2</v>
      </c>
      <c r="D22" s="36">
        <f t="shared" si="0"/>
        <v>1.2062188967305102E-2</v>
      </c>
      <c r="E22" s="36">
        <f t="shared" si="6"/>
        <v>1.2062188967305102E-2</v>
      </c>
      <c r="F22" s="36">
        <v>0</v>
      </c>
      <c r="G22" s="36">
        <v>0</v>
      </c>
      <c r="H22" s="36">
        <v>0</v>
      </c>
      <c r="I22" s="37">
        <v>0</v>
      </c>
      <c r="J22" s="35">
        <v>0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37">
        <v>0</v>
      </c>
      <c r="Q22" s="38" t="s">
        <v>24</v>
      </c>
      <c r="R22" s="39" t="s">
        <v>24</v>
      </c>
      <c r="S22" s="39" t="s">
        <v>24</v>
      </c>
      <c r="T22" s="39" t="s">
        <v>24</v>
      </c>
      <c r="U22" s="39" t="s">
        <v>24</v>
      </c>
      <c r="V22" s="39" t="s">
        <v>24</v>
      </c>
      <c r="W22" s="40" t="s">
        <v>24</v>
      </c>
      <c r="X22" s="35">
        <f>[1]потери!GH65</f>
        <v>6.8770279522519564</v>
      </c>
      <c r="Y22" s="36">
        <f t="shared" si="1"/>
        <v>6.8770279522519564</v>
      </c>
      <c r="Z22" s="36">
        <f t="shared" si="1"/>
        <v>6.8770279522519564</v>
      </c>
      <c r="AA22" s="36">
        <f>[1]потери!GI65</f>
        <v>3.9392135266275705</v>
      </c>
      <c r="AB22" s="36">
        <f t="shared" si="2"/>
        <v>3.9392135266275705</v>
      </c>
      <c r="AC22" s="36">
        <f t="shared" si="2"/>
        <v>3.9392135266275705</v>
      </c>
      <c r="AD22" s="37">
        <f t="shared" si="2"/>
        <v>3.9392135266275705</v>
      </c>
      <c r="AE22" s="41">
        <f>[1]потери!GE65</f>
        <v>333.09896907216495</v>
      </c>
      <c r="AF22" s="42">
        <f t="shared" si="3"/>
        <v>333.09896907216495</v>
      </c>
      <c r="AG22" s="42">
        <f t="shared" si="3"/>
        <v>333.09896907216495</v>
      </c>
      <c r="AH22" s="42">
        <f t="shared" si="7"/>
        <v>294.77784873642918</v>
      </c>
      <c r="AI22" s="42">
        <f t="shared" si="5"/>
        <v>294.77784873642918</v>
      </c>
      <c r="AJ22" s="42">
        <f t="shared" si="5"/>
        <v>294.77784873642918</v>
      </c>
      <c r="AK22" s="43">
        <f t="shared" si="5"/>
        <v>294.77784873642918</v>
      </c>
    </row>
    <row r="23" spans="1:37" s="25" customFormat="1" ht="50.1" customHeight="1" x14ac:dyDescent="0.2">
      <c r="A23" s="33" t="s">
        <v>45</v>
      </c>
      <c r="B23" s="34" t="s">
        <v>46</v>
      </c>
      <c r="C23" s="35">
        <f>(5/$AL$6)*($AL$6-0.7654)/$AL$6</f>
        <v>1.5065814706662978E-2</v>
      </c>
      <c r="D23" s="36">
        <f t="shared" si="0"/>
        <v>1.5065814706662978E-2</v>
      </c>
      <c r="E23" s="36">
        <f t="shared" si="6"/>
        <v>1.5065814706662978E-2</v>
      </c>
      <c r="F23" s="36">
        <v>0</v>
      </c>
      <c r="G23" s="36">
        <v>0</v>
      </c>
      <c r="H23" s="36">
        <v>0</v>
      </c>
      <c r="I23" s="37">
        <v>0</v>
      </c>
      <c r="J23" s="35">
        <v>0</v>
      </c>
      <c r="K23" s="36">
        <v>0</v>
      </c>
      <c r="L23" s="36">
        <v>0</v>
      </c>
      <c r="M23" s="36">
        <v>0</v>
      </c>
      <c r="N23" s="36">
        <v>0</v>
      </c>
      <c r="O23" s="36">
        <v>0</v>
      </c>
      <c r="P23" s="37">
        <v>0</v>
      </c>
      <c r="Q23" s="38" t="s">
        <v>24</v>
      </c>
      <c r="R23" s="39" t="s">
        <v>24</v>
      </c>
      <c r="S23" s="39" t="s">
        <v>24</v>
      </c>
      <c r="T23" s="39" t="s">
        <v>24</v>
      </c>
      <c r="U23" s="39" t="s">
        <v>24</v>
      </c>
      <c r="V23" s="39" t="s">
        <v>24</v>
      </c>
      <c r="W23" s="40" t="s">
        <v>24</v>
      </c>
      <c r="X23" s="35">
        <f>[1]потери!GH70</f>
        <v>6.9987730010401465</v>
      </c>
      <c r="Y23" s="36">
        <f t="shared" si="1"/>
        <v>6.9987730010401465</v>
      </c>
      <c r="Z23" s="36">
        <f t="shared" si="1"/>
        <v>6.9987730010401465</v>
      </c>
      <c r="AA23" s="36">
        <f>[1]потери!GI70</f>
        <v>4.0072623390212661</v>
      </c>
      <c r="AB23" s="36">
        <f t="shared" si="2"/>
        <v>4.0072623390212661</v>
      </c>
      <c r="AC23" s="36">
        <f t="shared" si="2"/>
        <v>4.0072623390212661</v>
      </c>
      <c r="AD23" s="37">
        <f t="shared" si="2"/>
        <v>4.0072623390212661</v>
      </c>
      <c r="AE23" s="41">
        <f>[1]потери!GE70</f>
        <v>427.13711340206186</v>
      </c>
      <c r="AF23" s="42">
        <f t="shared" si="3"/>
        <v>427.13711340206186</v>
      </c>
      <c r="AG23" s="42">
        <f t="shared" si="3"/>
        <v>427.13711340206186</v>
      </c>
      <c r="AH23" s="42">
        <f t="shared" si="7"/>
        <v>377.99744548855034</v>
      </c>
      <c r="AI23" s="42">
        <f t="shared" si="5"/>
        <v>377.99744548855034</v>
      </c>
      <c r="AJ23" s="42">
        <f t="shared" si="5"/>
        <v>377.99744548855034</v>
      </c>
      <c r="AK23" s="43">
        <f t="shared" si="5"/>
        <v>377.99744548855034</v>
      </c>
    </row>
    <row r="24" spans="1:37" s="25" customFormat="1" ht="50.1" customHeight="1" x14ac:dyDescent="0.2">
      <c r="A24" s="33" t="s">
        <v>47</v>
      </c>
      <c r="B24" s="34" t="s">
        <v>48</v>
      </c>
      <c r="C24" s="35">
        <f>(4/$AL$6)*($AL$6-0.482)/$AL$6</f>
        <v>1.2062991639238704E-2</v>
      </c>
      <c r="D24" s="36">
        <f t="shared" si="0"/>
        <v>1.2062991639238704E-2</v>
      </c>
      <c r="E24" s="36">
        <f t="shared" si="6"/>
        <v>1.2062991639238704E-2</v>
      </c>
      <c r="F24" s="36">
        <v>0</v>
      </c>
      <c r="G24" s="36">
        <v>0</v>
      </c>
      <c r="H24" s="36">
        <v>0</v>
      </c>
      <c r="I24" s="37">
        <v>0</v>
      </c>
      <c r="J24" s="35">
        <v>0</v>
      </c>
      <c r="K24" s="36">
        <v>0</v>
      </c>
      <c r="L24" s="36">
        <v>0</v>
      </c>
      <c r="M24" s="36">
        <v>0</v>
      </c>
      <c r="N24" s="36">
        <v>0</v>
      </c>
      <c r="O24" s="36">
        <v>0</v>
      </c>
      <c r="P24" s="37">
        <v>0</v>
      </c>
      <c r="Q24" s="38" t="s">
        <v>24</v>
      </c>
      <c r="R24" s="39" t="s">
        <v>24</v>
      </c>
      <c r="S24" s="39" t="s">
        <v>24</v>
      </c>
      <c r="T24" s="39" t="s">
        <v>24</v>
      </c>
      <c r="U24" s="39" t="s">
        <v>24</v>
      </c>
      <c r="V24" s="39" t="s">
        <v>24</v>
      </c>
      <c r="W24" s="40" t="s">
        <v>24</v>
      </c>
      <c r="X24" s="35">
        <f>[1]потери!GH74</f>
        <v>6.859244681847998</v>
      </c>
      <c r="Y24" s="36">
        <f t="shared" si="1"/>
        <v>6.859244681847998</v>
      </c>
      <c r="Z24" s="36">
        <f t="shared" si="1"/>
        <v>6.859244681847998</v>
      </c>
      <c r="AA24" s="36">
        <f>[1]потери!GI74</f>
        <v>3.9369943460469177</v>
      </c>
      <c r="AB24" s="36">
        <f t="shared" si="2"/>
        <v>3.9369943460469177</v>
      </c>
      <c r="AC24" s="36">
        <f t="shared" si="2"/>
        <v>3.9369943460469177</v>
      </c>
      <c r="AD24" s="37">
        <f t="shared" si="2"/>
        <v>3.9369943460469177</v>
      </c>
      <c r="AE24" s="41">
        <f>[1]потери!GE74</f>
        <v>292.31134020618555</v>
      </c>
      <c r="AF24" s="42">
        <f t="shared" si="3"/>
        <v>292.31134020618555</v>
      </c>
      <c r="AG24" s="42">
        <f t="shared" si="3"/>
        <v>292.31134020618555</v>
      </c>
      <c r="AH24" s="42">
        <f t="shared" si="7"/>
        <v>258.68260195237661</v>
      </c>
      <c r="AI24" s="42">
        <f t="shared" si="5"/>
        <v>258.68260195237661</v>
      </c>
      <c r="AJ24" s="42">
        <f t="shared" si="5"/>
        <v>258.68260195237661</v>
      </c>
      <c r="AK24" s="43">
        <f t="shared" si="5"/>
        <v>258.68260195237661</v>
      </c>
    </row>
    <row r="25" spans="1:37" s="25" customFormat="1" ht="50.1" customHeight="1" x14ac:dyDescent="0.2">
      <c r="A25" s="33" t="s">
        <v>49</v>
      </c>
      <c r="B25" s="34" t="s">
        <v>50</v>
      </c>
      <c r="C25" s="35">
        <f>(3/$AL$6)*($AL$6-0.205)/$AL$6</f>
        <v>9.054823506438393E-3</v>
      </c>
      <c r="D25" s="36">
        <f t="shared" si="0"/>
        <v>9.054823506438393E-3</v>
      </c>
      <c r="E25" s="36">
        <f t="shared" si="6"/>
        <v>9.054823506438393E-3</v>
      </c>
      <c r="F25" s="36">
        <v>0</v>
      </c>
      <c r="G25" s="36">
        <v>0</v>
      </c>
      <c r="H25" s="36">
        <v>0</v>
      </c>
      <c r="I25" s="37">
        <v>0</v>
      </c>
      <c r="J25" s="35">
        <v>0</v>
      </c>
      <c r="K25" s="36">
        <v>0</v>
      </c>
      <c r="L25" s="36">
        <v>0</v>
      </c>
      <c r="M25" s="36">
        <v>0</v>
      </c>
      <c r="N25" s="36">
        <v>0</v>
      </c>
      <c r="O25" s="36">
        <v>0</v>
      </c>
      <c r="P25" s="37">
        <v>0</v>
      </c>
      <c r="Q25" s="38" t="s">
        <v>24</v>
      </c>
      <c r="R25" s="39" t="s">
        <v>24</v>
      </c>
      <c r="S25" s="39" t="s">
        <v>24</v>
      </c>
      <c r="T25" s="39" t="s">
        <v>24</v>
      </c>
      <c r="U25" s="39" t="s">
        <v>24</v>
      </c>
      <c r="V25" s="39" t="s">
        <v>24</v>
      </c>
      <c r="W25" s="40" t="s">
        <v>24</v>
      </c>
      <c r="X25" s="35">
        <f>[1]потери!GH78</f>
        <v>7.5964325529542913</v>
      </c>
      <c r="Y25" s="36">
        <f t="shared" si="1"/>
        <v>7.5964325529542913</v>
      </c>
      <c r="Z25" s="36">
        <f t="shared" si="1"/>
        <v>7.5964325529542913</v>
      </c>
      <c r="AA25" s="36">
        <f>[1]потери!GI78</f>
        <v>4.2176142697881831</v>
      </c>
      <c r="AB25" s="36">
        <f t="shared" si="2"/>
        <v>4.2176142697881831</v>
      </c>
      <c r="AC25" s="36">
        <f t="shared" si="2"/>
        <v>4.2176142697881831</v>
      </c>
      <c r="AD25" s="37">
        <f t="shared" si="2"/>
        <v>4.2176142697881831</v>
      </c>
      <c r="AE25" s="41">
        <f>[1]потери!GE78</f>
        <v>83.841237113402059</v>
      </c>
      <c r="AF25" s="42">
        <f t="shared" si="3"/>
        <v>83.841237113402059</v>
      </c>
      <c r="AG25" s="42">
        <f t="shared" si="3"/>
        <v>83.841237113402059</v>
      </c>
      <c r="AH25" s="42">
        <f t="shared" si="7"/>
        <v>74.195785056108022</v>
      </c>
      <c r="AI25" s="42">
        <f t="shared" si="5"/>
        <v>74.195785056108022</v>
      </c>
      <c r="AJ25" s="42">
        <f t="shared" si="5"/>
        <v>74.195785056108022</v>
      </c>
      <c r="AK25" s="43">
        <f t="shared" si="5"/>
        <v>74.195785056108022</v>
      </c>
    </row>
    <row r="26" spans="1:37" s="25" customFormat="1" ht="50.1" customHeight="1" x14ac:dyDescent="0.2">
      <c r="A26" s="33" t="s">
        <v>51</v>
      </c>
      <c r="B26" s="34" t="s">
        <v>52</v>
      </c>
      <c r="C26" s="35">
        <f>(3/$AL$6)*($AL$6-0.6094)/$AL$6</f>
        <v>9.043757579281041E-3</v>
      </c>
      <c r="D26" s="36">
        <f t="shared" si="0"/>
        <v>9.043757579281041E-3</v>
      </c>
      <c r="E26" s="36">
        <f t="shared" si="6"/>
        <v>9.043757579281041E-3</v>
      </c>
      <c r="F26" s="36">
        <v>0</v>
      </c>
      <c r="G26" s="36">
        <v>0</v>
      </c>
      <c r="H26" s="36">
        <v>0</v>
      </c>
      <c r="I26" s="37">
        <v>0</v>
      </c>
      <c r="J26" s="35">
        <v>0</v>
      </c>
      <c r="K26" s="36">
        <v>0</v>
      </c>
      <c r="L26" s="36">
        <v>0</v>
      </c>
      <c r="M26" s="36">
        <v>0</v>
      </c>
      <c r="N26" s="36">
        <v>0</v>
      </c>
      <c r="O26" s="36">
        <v>0</v>
      </c>
      <c r="P26" s="37">
        <v>0</v>
      </c>
      <c r="Q26" s="38" t="s">
        <v>24</v>
      </c>
      <c r="R26" s="39" t="s">
        <v>24</v>
      </c>
      <c r="S26" s="39" t="s">
        <v>24</v>
      </c>
      <c r="T26" s="39" t="s">
        <v>24</v>
      </c>
      <c r="U26" s="39" t="s">
        <v>24</v>
      </c>
      <c r="V26" s="39" t="s">
        <v>24</v>
      </c>
      <c r="W26" s="40" t="s">
        <v>24</v>
      </c>
      <c r="X26" s="35">
        <f>[1]потери!GH80</f>
        <v>3.8232921734184973</v>
      </c>
      <c r="Y26" s="36">
        <f t="shared" si="1"/>
        <v>3.8232921734184973</v>
      </c>
      <c r="Z26" s="36">
        <f t="shared" si="1"/>
        <v>3.8232921734184973</v>
      </c>
      <c r="AA26" s="36">
        <f>[1]потери!GI80</f>
        <v>2.1368339312275793</v>
      </c>
      <c r="AB26" s="36">
        <f t="shared" si="2"/>
        <v>2.1368339312275793</v>
      </c>
      <c r="AC26" s="36">
        <f t="shared" si="2"/>
        <v>2.1368339312275793</v>
      </c>
      <c r="AD26" s="37">
        <f t="shared" si="2"/>
        <v>2.1368339312275793</v>
      </c>
      <c r="AE26" s="41">
        <f>[1]потери!GE80</f>
        <v>308.17319587628867</v>
      </c>
      <c r="AF26" s="42">
        <f t="shared" si="3"/>
        <v>308.17319587628867</v>
      </c>
      <c r="AG26" s="42">
        <f t="shared" si="3"/>
        <v>308.17319587628867</v>
      </c>
      <c r="AH26" s="42">
        <f t="shared" si="7"/>
        <v>272.7196423683971</v>
      </c>
      <c r="AI26" s="42">
        <f t="shared" si="5"/>
        <v>272.7196423683971</v>
      </c>
      <c r="AJ26" s="42">
        <f t="shared" si="5"/>
        <v>272.7196423683971</v>
      </c>
      <c r="AK26" s="43">
        <f t="shared" si="5"/>
        <v>272.7196423683971</v>
      </c>
    </row>
    <row r="27" spans="1:37" s="25" customFormat="1" ht="50.1" customHeight="1" x14ac:dyDescent="0.2">
      <c r="A27" s="33" t="s">
        <v>53</v>
      </c>
      <c r="B27" s="34" t="s">
        <v>54</v>
      </c>
      <c r="C27" s="35">
        <f>(4/$AL$6)*($AL$6-0.451)/$AL$6</f>
        <v>1.2064122676963326E-2</v>
      </c>
      <c r="D27" s="36">
        <f t="shared" si="0"/>
        <v>1.2064122676963326E-2</v>
      </c>
      <c r="E27" s="36">
        <f t="shared" si="6"/>
        <v>1.2064122676963326E-2</v>
      </c>
      <c r="F27" s="36">
        <v>0</v>
      </c>
      <c r="G27" s="36">
        <v>0</v>
      </c>
      <c r="H27" s="36">
        <v>0</v>
      </c>
      <c r="I27" s="37">
        <v>0</v>
      </c>
      <c r="J27" s="35">
        <v>0</v>
      </c>
      <c r="K27" s="36">
        <v>0</v>
      </c>
      <c r="L27" s="36">
        <v>0</v>
      </c>
      <c r="M27" s="36">
        <v>0</v>
      </c>
      <c r="N27" s="36">
        <v>0</v>
      </c>
      <c r="O27" s="36">
        <v>0</v>
      </c>
      <c r="P27" s="37">
        <v>0</v>
      </c>
      <c r="Q27" s="38" t="s">
        <v>24</v>
      </c>
      <c r="R27" s="39" t="s">
        <v>24</v>
      </c>
      <c r="S27" s="39" t="s">
        <v>24</v>
      </c>
      <c r="T27" s="39" t="s">
        <v>24</v>
      </c>
      <c r="U27" s="39" t="s">
        <v>24</v>
      </c>
      <c r="V27" s="39" t="s">
        <v>24</v>
      </c>
      <c r="W27" s="40" t="s">
        <v>24</v>
      </c>
      <c r="X27" s="35">
        <f>[1]потери!GH84</f>
        <v>7.1896781237847369</v>
      </c>
      <c r="Y27" s="36">
        <f t="shared" si="1"/>
        <v>7.1896781237847369</v>
      </c>
      <c r="Z27" s="36">
        <f t="shared" si="1"/>
        <v>7.1896781237847369</v>
      </c>
      <c r="AA27" s="36">
        <f>[1]потери!GI84</f>
        <v>4.0904042896885935</v>
      </c>
      <c r="AB27" s="36">
        <f t="shared" si="2"/>
        <v>4.0904042896885935</v>
      </c>
      <c r="AC27" s="36">
        <f t="shared" si="2"/>
        <v>4.0904042896885935</v>
      </c>
      <c r="AD27" s="37">
        <f t="shared" si="2"/>
        <v>4.0904042896885935</v>
      </c>
      <c r="AE27" s="41">
        <f>[1]потери!GE84</f>
        <v>223.19896907216494</v>
      </c>
      <c r="AF27" s="42">
        <f t="shared" si="3"/>
        <v>223.19896907216494</v>
      </c>
      <c r="AG27" s="42">
        <f t="shared" si="3"/>
        <v>223.19896907216494</v>
      </c>
      <c r="AH27" s="42">
        <f t="shared" si="7"/>
        <v>197.52121156828758</v>
      </c>
      <c r="AI27" s="42">
        <f t="shared" si="5"/>
        <v>197.52121156828758</v>
      </c>
      <c r="AJ27" s="42">
        <f t="shared" si="5"/>
        <v>197.52121156828758</v>
      </c>
      <c r="AK27" s="43">
        <f t="shared" si="5"/>
        <v>197.52121156828758</v>
      </c>
    </row>
    <row r="28" spans="1:37" s="25" customFormat="1" ht="50.1" customHeight="1" x14ac:dyDescent="0.2">
      <c r="A28" s="33" t="s">
        <v>55</v>
      </c>
      <c r="B28" s="34" t="s">
        <v>56</v>
      </c>
      <c r="C28" s="35">
        <f>(4/$AL$6)*($AL$6-0.4335)/$AL$6</f>
        <v>1.2064761166001421E-2</v>
      </c>
      <c r="D28" s="36">
        <f t="shared" si="0"/>
        <v>1.2064761166001421E-2</v>
      </c>
      <c r="E28" s="36">
        <f t="shared" si="6"/>
        <v>1.2064761166001421E-2</v>
      </c>
      <c r="F28" s="36">
        <v>0</v>
      </c>
      <c r="G28" s="36">
        <v>0</v>
      </c>
      <c r="H28" s="36">
        <v>0</v>
      </c>
      <c r="I28" s="37">
        <v>0</v>
      </c>
      <c r="J28" s="35">
        <v>0</v>
      </c>
      <c r="K28" s="36">
        <v>0</v>
      </c>
      <c r="L28" s="36">
        <v>0</v>
      </c>
      <c r="M28" s="36">
        <v>0</v>
      </c>
      <c r="N28" s="36">
        <v>0</v>
      </c>
      <c r="O28" s="36">
        <v>0</v>
      </c>
      <c r="P28" s="37">
        <v>0</v>
      </c>
      <c r="Q28" s="38" t="s">
        <v>24</v>
      </c>
      <c r="R28" s="39" t="s">
        <v>24</v>
      </c>
      <c r="S28" s="39" t="s">
        <v>24</v>
      </c>
      <c r="T28" s="39" t="s">
        <v>24</v>
      </c>
      <c r="U28" s="39" t="s">
        <v>24</v>
      </c>
      <c r="V28" s="39" t="s">
        <v>24</v>
      </c>
      <c r="W28" s="40" t="s">
        <v>24</v>
      </c>
      <c r="X28" s="35">
        <f>[1]потери!GH87</f>
        <v>3.0252512150831845</v>
      </c>
      <c r="Y28" s="36">
        <f t="shared" si="1"/>
        <v>3.0252512150831845</v>
      </c>
      <c r="Z28" s="36">
        <f t="shared" si="1"/>
        <v>3.0252512150831845</v>
      </c>
      <c r="AA28" s="36">
        <f>[1]потери!GI87</f>
        <v>1.8688542242801276</v>
      </c>
      <c r="AB28" s="36">
        <f t="shared" ref="AB28:AD43" si="8">AA28</f>
        <v>1.8688542242801276</v>
      </c>
      <c r="AC28" s="36">
        <f t="shared" si="8"/>
        <v>1.8688542242801276</v>
      </c>
      <c r="AD28" s="37">
        <f t="shared" si="8"/>
        <v>1.8688542242801276</v>
      </c>
      <c r="AE28" s="41">
        <f>[1]потери!GE87</f>
        <v>895.06185567010311</v>
      </c>
      <c r="AF28" s="42">
        <f t="shared" si="3"/>
        <v>895.06185567010311</v>
      </c>
      <c r="AG28" s="42">
        <f t="shared" si="3"/>
        <v>895.06185567010311</v>
      </c>
      <c r="AH28" s="42">
        <f t="shared" si="7"/>
        <v>792.0901377611533</v>
      </c>
      <c r="AI28" s="42">
        <f t="shared" ref="AI28:AK43" si="9">AH28</f>
        <v>792.0901377611533</v>
      </c>
      <c r="AJ28" s="42">
        <f t="shared" si="9"/>
        <v>792.0901377611533</v>
      </c>
      <c r="AK28" s="43">
        <f t="shared" si="9"/>
        <v>792.0901377611533</v>
      </c>
    </row>
    <row r="29" spans="1:37" s="25" customFormat="1" ht="50.1" customHeight="1" x14ac:dyDescent="0.2">
      <c r="A29" s="33" t="s">
        <v>57</v>
      </c>
      <c r="B29" s="34" t="s">
        <v>58</v>
      </c>
      <c r="C29" s="35">
        <f>(12/$AL$6)*($AL$6-0.319)/$AL$6</f>
        <v>3.6206816125694832E-2</v>
      </c>
      <c r="D29" s="36">
        <f t="shared" si="0"/>
        <v>3.6206816125694832E-2</v>
      </c>
      <c r="E29" s="36">
        <f t="shared" si="6"/>
        <v>3.6206816125694832E-2</v>
      </c>
      <c r="F29" s="36">
        <v>0</v>
      </c>
      <c r="G29" s="36">
        <v>0</v>
      </c>
      <c r="H29" s="36">
        <v>0</v>
      </c>
      <c r="I29" s="37">
        <v>0</v>
      </c>
      <c r="J29" s="35">
        <v>0</v>
      </c>
      <c r="K29" s="36">
        <v>0</v>
      </c>
      <c r="L29" s="36">
        <v>0</v>
      </c>
      <c r="M29" s="36">
        <v>0</v>
      </c>
      <c r="N29" s="36">
        <v>0</v>
      </c>
      <c r="O29" s="36">
        <v>0</v>
      </c>
      <c r="P29" s="37">
        <v>0</v>
      </c>
      <c r="Q29" s="38" t="s">
        <v>24</v>
      </c>
      <c r="R29" s="39" t="s">
        <v>24</v>
      </c>
      <c r="S29" s="39" t="s">
        <v>24</v>
      </c>
      <c r="T29" s="39" t="s">
        <v>24</v>
      </c>
      <c r="U29" s="39" t="s">
        <v>24</v>
      </c>
      <c r="V29" s="39" t="s">
        <v>24</v>
      </c>
      <c r="W29" s="40" t="s">
        <v>24</v>
      </c>
      <c r="X29" s="35">
        <f>[1]потери!GH90</f>
        <v>7.6428073841866953</v>
      </c>
      <c r="Y29" s="36">
        <f t="shared" si="1"/>
        <v>7.6428073841866953</v>
      </c>
      <c r="Z29" s="36">
        <f t="shared" si="1"/>
        <v>7.6428073841866953</v>
      </c>
      <c r="AA29" s="36">
        <f>[1]потери!GI90</f>
        <v>4.1701497735980491</v>
      </c>
      <c r="AB29" s="36">
        <f t="shared" si="8"/>
        <v>4.1701497735980491</v>
      </c>
      <c r="AC29" s="36">
        <f t="shared" si="8"/>
        <v>4.1701497735980491</v>
      </c>
      <c r="AD29" s="37">
        <f t="shared" si="8"/>
        <v>4.1701497735980491</v>
      </c>
      <c r="AE29" s="41">
        <f>[1]потери!GE90</f>
        <v>121.2298969072165</v>
      </c>
      <c r="AF29" s="42">
        <f t="shared" si="3"/>
        <v>121.2298969072165</v>
      </c>
      <c r="AG29" s="42">
        <f t="shared" si="3"/>
        <v>121.2298969072165</v>
      </c>
      <c r="AH29" s="42">
        <f t="shared" si="7"/>
        <v>107.2830946081562</v>
      </c>
      <c r="AI29" s="42">
        <f t="shared" si="9"/>
        <v>107.2830946081562</v>
      </c>
      <c r="AJ29" s="42">
        <f t="shared" si="9"/>
        <v>107.2830946081562</v>
      </c>
      <c r="AK29" s="43">
        <f t="shared" si="9"/>
        <v>107.2830946081562</v>
      </c>
    </row>
    <row r="30" spans="1:37" s="25" customFormat="1" ht="50.1" customHeight="1" x14ac:dyDescent="0.2">
      <c r="A30" s="33" t="s">
        <v>59</v>
      </c>
      <c r="B30" s="34" t="s">
        <v>60</v>
      </c>
      <c r="C30" s="35">
        <f>(5/$AL$6)*($AL$6-0.264)/$AL$6</f>
        <v>1.5088681735498688E-2</v>
      </c>
      <c r="D30" s="36">
        <f t="shared" si="0"/>
        <v>1.5088681735498688E-2</v>
      </c>
      <c r="E30" s="36">
        <f t="shared" si="6"/>
        <v>1.5088681735498688E-2</v>
      </c>
      <c r="F30" s="36">
        <v>0</v>
      </c>
      <c r="G30" s="36">
        <v>0</v>
      </c>
      <c r="H30" s="36">
        <v>0</v>
      </c>
      <c r="I30" s="37">
        <v>0</v>
      </c>
      <c r="J30" s="35">
        <v>0</v>
      </c>
      <c r="K30" s="36">
        <v>0</v>
      </c>
      <c r="L30" s="36">
        <v>0</v>
      </c>
      <c r="M30" s="36">
        <v>0</v>
      </c>
      <c r="N30" s="36">
        <v>0</v>
      </c>
      <c r="O30" s="36">
        <v>0</v>
      </c>
      <c r="P30" s="37">
        <v>0</v>
      </c>
      <c r="Q30" s="38" t="s">
        <v>24</v>
      </c>
      <c r="R30" s="39" t="s">
        <v>24</v>
      </c>
      <c r="S30" s="39" t="s">
        <v>24</v>
      </c>
      <c r="T30" s="39" t="s">
        <v>24</v>
      </c>
      <c r="U30" s="39" t="s">
        <v>24</v>
      </c>
      <c r="V30" s="39" t="s">
        <v>24</v>
      </c>
      <c r="W30" s="40" t="s">
        <v>24</v>
      </c>
      <c r="X30" s="35">
        <f>[1]потери!GH91</f>
        <v>4.198229574807721</v>
      </c>
      <c r="Y30" s="36">
        <f t="shared" si="1"/>
        <v>4.198229574807721</v>
      </c>
      <c r="Z30" s="36">
        <f t="shared" si="1"/>
        <v>4.198229574807721</v>
      </c>
      <c r="AA30" s="36">
        <f>[1]потери!GI91</f>
        <v>2.3080830068204903</v>
      </c>
      <c r="AB30" s="36">
        <f t="shared" si="8"/>
        <v>2.3080830068204903</v>
      </c>
      <c r="AC30" s="36">
        <f t="shared" si="8"/>
        <v>2.3080830068204903</v>
      </c>
      <c r="AD30" s="37">
        <f t="shared" si="8"/>
        <v>2.3080830068204903</v>
      </c>
      <c r="AE30" s="41">
        <f>[1]потери!GE91</f>
        <v>99.703092783505156</v>
      </c>
      <c r="AF30" s="42">
        <f t="shared" si="3"/>
        <v>99.703092783505156</v>
      </c>
      <c r="AG30" s="42">
        <f t="shared" si="3"/>
        <v>99.703092783505156</v>
      </c>
      <c r="AH30" s="42">
        <f t="shared" si="7"/>
        <v>88.232825472128468</v>
      </c>
      <c r="AI30" s="42">
        <f t="shared" si="9"/>
        <v>88.232825472128468</v>
      </c>
      <c r="AJ30" s="42">
        <f t="shared" si="9"/>
        <v>88.232825472128468</v>
      </c>
      <c r="AK30" s="43">
        <f t="shared" si="9"/>
        <v>88.232825472128468</v>
      </c>
    </row>
    <row r="31" spans="1:37" s="25" customFormat="1" ht="50.1" customHeight="1" x14ac:dyDescent="0.2">
      <c r="A31" s="33" t="s">
        <v>61</v>
      </c>
      <c r="B31" s="34" t="s">
        <v>62</v>
      </c>
      <c r="C31" s="35">
        <f>(5/$AL$6)*($AL$6-1.06)/$AL$6</f>
        <v>1.5052379073047103E-2</v>
      </c>
      <c r="D31" s="36">
        <f t="shared" si="0"/>
        <v>1.5052379073047103E-2</v>
      </c>
      <c r="E31" s="36">
        <f t="shared" si="6"/>
        <v>1.5052379073047103E-2</v>
      </c>
      <c r="F31" s="36">
        <v>0</v>
      </c>
      <c r="G31" s="36">
        <v>0</v>
      </c>
      <c r="H31" s="36">
        <v>0</v>
      </c>
      <c r="I31" s="37">
        <v>0</v>
      </c>
      <c r="J31" s="35">
        <v>0</v>
      </c>
      <c r="K31" s="36">
        <v>0</v>
      </c>
      <c r="L31" s="36">
        <v>0</v>
      </c>
      <c r="M31" s="36">
        <v>0</v>
      </c>
      <c r="N31" s="36">
        <v>0</v>
      </c>
      <c r="O31" s="36">
        <v>0</v>
      </c>
      <c r="P31" s="37">
        <v>0</v>
      </c>
      <c r="Q31" s="38" t="s">
        <v>24</v>
      </c>
      <c r="R31" s="39" t="s">
        <v>24</v>
      </c>
      <c r="S31" s="39" t="s">
        <v>24</v>
      </c>
      <c r="T31" s="39" t="s">
        <v>24</v>
      </c>
      <c r="U31" s="39" t="s">
        <v>24</v>
      </c>
      <c r="V31" s="39" t="s">
        <v>24</v>
      </c>
      <c r="W31" s="40" t="s">
        <v>24</v>
      </c>
      <c r="X31" s="35">
        <f>[1]потери!GH95</f>
        <v>6.6116061725711806</v>
      </c>
      <c r="Y31" s="36">
        <f t="shared" si="1"/>
        <v>6.6116061725711806</v>
      </c>
      <c r="Z31" s="36">
        <f t="shared" si="1"/>
        <v>6.6116061725711806</v>
      </c>
      <c r="AA31" s="36">
        <f>[1]потери!GI95</f>
        <v>3.8716879729703022</v>
      </c>
      <c r="AB31" s="36">
        <f t="shared" si="8"/>
        <v>3.8716879729703022</v>
      </c>
      <c r="AC31" s="36">
        <f t="shared" si="8"/>
        <v>3.8716879729703022</v>
      </c>
      <c r="AD31" s="37">
        <f t="shared" si="8"/>
        <v>3.8716879729703022</v>
      </c>
      <c r="AE31" s="41">
        <f>[1]потери!GE95</f>
        <v>824.81649484536081</v>
      </c>
      <c r="AF31" s="42">
        <f t="shared" si="3"/>
        <v>824.81649484536081</v>
      </c>
      <c r="AG31" s="42">
        <f t="shared" si="3"/>
        <v>824.81649484536081</v>
      </c>
      <c r="AH31" s="42">
        <f t="shared" si="7"/>
        <v>729.92610163306279</v>
      </c>
      <c r="AI31" s="42">
        <f t="shared" si="9"/>
        <v>729.92610163306279</v>
      </c>
      <c r="AJ31" s="42">
        <f t="shared" si="9"/>
        <v>729.92610163306279</v>
      </c>
      <c r="AK31" s="43">
        <f t="shared" si="9"/>
        <v>729.92610163306279</v>
      </c>
    </row>
    <row r="32" spans="1:37" s="25" customFormat="1" ht="50.1" customHeight="1" x14ac:dyDescent="0.2">
      <c r="A32" s="33" t="s">
        <v>63</v>
      </c>
      <c r="B32" s="34" t="s">
        <v>64</v>
      </c>
      <c r="C32" s="35">
        <f>(4/$AL$6)*($AL$6-0.62)/$AL$6</f>
        <v>1.2057956697109741E-2</v>
      </c>
      <c r="D32" s="36">
        <f t="shared" si="0"/>
        <v>1.2057956697109741E-2</v>
      </c>
      <c r="E32" s="36">
        <f t="shared" si="6"/>
        <v>1.2057956697109741E-2</v>
      </c>
      <c r="F32" s="36">
        <v>0</v>
      </c>
      <c r="G32" s="36">
        <v>0</v>
      </c>
      <c r="H32" s="36">
        <v>0</v>
      </c>
      <c r="I32" s="37">
        <v>0</v>
      </c>
      <c r="J32" s="35">
        <v>0</v>
      </c>
      <c r="K32" s="36">
        <v>0</v>
      </c>
      <c r="L32" s="36">
        <v>0</v>
      </c>
      <c r="M32" s="36">
        <v>0</v>
      </c>
      <c r="N32" s="36">
        <v>0</v>
      </c>
      <c r="O32" s="36">
        <v>0</v>
      </c>
      <c r="P32" s="37">
        <v>0</v>
      </c>
      <c r="Q32" s="38" t="s">
        <v>24</v>
      </c>
      <c r="R32" s="39" t="s">
        <v>24</v>
      </c>
      <c r="S32" s="39" t="s">
        <v>24</v>
      </c>
      <c r="T32" s="39" t="s">
        <v>24</v>
      </c>
      <c r="U32" s="39" t="s">
        <v>24</v>
      </c>
      <c r="V32" s="39" t="s">
        <v>24</v>
      </c>
      <c r="W32" s="40" t="s">
        <v>24</v>
      </c>
      <c r="X32" s="35">
        <f>[1]потери!GH103</f>
        <v>3.4617428555935144</v>
      </c>
      <c r="Y32" s="36">
        <f t="shared" si="1"/>
        <v>3.4617428555935144</v>
      </c>
      <c r="Z32" s="36">
        <f t="shared" si="1"/>
        <v>3.4617428555935144</v>
      </c>
      <c r="AA32" s="36">
        <f>[1]потери!GI103</f>
        <v>1.9868770674041536</v>
      </c>
      <c r="AB32" s="36">
        <f t="shared" si="8"/>
        <v>1.9868770674041536</v>
      </c>
      <c r="AC32" s="36">
        <f t="shared" si="8"/>
        <v>1.9868770674041536</v>
      </c>
      <c r="AD32" s="37">
        <f t="shared" si="8"/>
        <v>1.9868770674041536</v>
      </c>
      <c r="AE32" s="41">
        <f>[1]потери!GE103</f>
        <v>464.5257731958763</v>
      </c>
      <c r="AF32" s="42">
        <f t="shared" si="3"/>
        <v>464.5257731958763</v>
      </c>
      <c r="AG32" s="42">
        <f t="shared" si="3"/>
        <v>464.5257731958763</v>
      </c>
      <c r="AH32" s="42">
        <f t="shared" si="7"/>
        <v>411.08475504059851</v>
      </c>
      <c r="AI32" s="42">
        <f t="shared" si="9"/>
        <v>411.08475504059851</v>
      </c>
      <c r="AJ32" s="42">
        <f t="shared" si="9"/>
        <v>411.08475504059851</v>
      </c>
      <c r="AK32" s="43">
        <f t="shared" si="9"/>
        <v>411.08475504059851</v>
      </c>
    </row>
    <row r="33" spans="1:37" s="25" customFormat="1" ht="50.1" customHeight="1" x14ac:dyDescent="0.2">
      <c r="A33" s="33" t="s">
        <v>65</v>
      </c>
      <c r="B33" s="34" t="s">
        <v>66</v>
      </c>
      <c r="C33" s="35">
        <f>(4/$AL$6)*($AL$6-0.066)/$AL$6</f>
        <v>1.2078169435801379E-2</v>
      </c>
      <c r="D33" s="36">
        <f t="shared" si="0"/>
        <v>1.2078169435801379E-2</v>
      </c>
      <c r="E33" s="36">
        <f t="shared" si="6"/>
        <v>1.2078169435801379E-2</v>
      </c>
      <c r="F33" s="36">
        <v>0</v>
      </c>
      <c r="G33" s="36">
        <v>0</v>
      </c>
      <c r="H33" s="36">
        <v>0</v>
      </c>
      <c r="I33" s="37">
        <v>0</v>
      </c>
      <c r="J33" s="35">
        <v>0</v>
      </c>
      <c r="K33" s="36">
        <v>0</v>
      </c>
      <c r="L33" s="36">
        <v>0</v>
      </c>
      <c r="M33" s="36">
        <v>0</v>
      </c>
      <c r="N33" s="36">
        <v>0</v>
      </c>
      <c r="O33" s="36">
        <v>0</v>
      </c>
      <c r="P33" s="37">
        <v>0</v>
      </c>
      <c r="Q33" s="38" t="s">
        <v>24</v>
      </c>
      <c r="R33" s="39" t="s">
        <v>24</v>
      </c>
      <c r="S33" s="39" t="s">
        <v>24</v>
      </c>
      <c r="T33" s="39" t="s">
        <v>24</v>
      </c>
      <c r="U33" s="39" t="s">
        <v>24</v>
      </c>
      <c r="V33" s="39" t="s">
        <v>24</v>
      </c>
      <c r="W33" s="40" t="s">
        <v>24</v>
      </c>
      <c r="X33" s="35">
        <f>[1]потери!GH110</f>
        <v>7.2682379349046018</v>
      </c>
      <c r="Y33" s="36">
        <f t="shared" si="1"/>
        <v>7.2682379349046018</v>
      </c>
      <c r="Z33" s="36">
        <f t="shared" si="1"/>
        <v>7.2682379349046018</v>
      </c>
      <c r="AA33" s="36">
        <f>[1]потери!GI110</f>
        <v>3.9640852974186305</v>
      </c>
      <c r="AB33" s="36">
        <f t="shared" si="8"/>
        <v>3.9640852974186305</v>
      </c>
      <c r="AC33" s="36">
        <f t="shared" si="8"/>
        <v>3.9640852974186305</v>
      </c>
      <c r="AD33" s="37">
        <f t="shared" si="8"/>
        <v>3.9640852974186305</v>
      </c>
      <c r="AE33" s="41">
        <f>[1]потери!GE110</f>
        <v>22.659793814432991</v>
      </c>
      <c r="AF33" s="42">
        <f t="shared" si="3"/>
        <v>22.659793814432991</v>
      </c>
      <c r="AG33" s="42">
        <f t="shared" si="3"/>
        <v>22.659793814432991</v>
      </c>
      <c r="AH33" s="42">
        <f t="shared" si="7"/>
        <v>20.052914880029196</v>
      </c>
      <c r="AI33" s="42">
        <f t="shared" si="9"/>
        <v>20.052914880029196</v>
      </c>
      <c r="AJ33" s="42">
        <f t="shared" si="9"/>
        <v>20.052914880029196</v>
      </c>
      <c r="AK33" s="43">
        <f t="shared" si="9"/>
        <v>20.052914880029196</v>
      </c>
    </row>
    <row r="34" spans="1:37" s="25" customFormat="1" ht="50.1" customHeight="1" x14ac:dyDescent="0.2">
      <c r="A34" s="33" t="s">
        <v>67</v>
      </c>
      <c r="B34" s="34" t="s">
        <v>68</v>
      </c>
      <c r="C34" s="35">
        <f>(4/$AL$6)*($AL$6-0.5471)/$AL$6</f>
        <v>1.2060616460017E-2</v>
      </c>
      <c r="D34" s="36">
        <f t="shared" si="0"/>
        <v>1.2060616460017E-2</v>
      </c>
      <c r="E34" s="36">
        <f t="shared" si="6"/>
        <v>1.2060616460017E-2</v>
      </c>
      <c r="F34" s="36">
        <f t="shared" ref="F34:F74" si="10">C34</f>
        <v>1.2060616460017E-2</v>
      </c>
      <c r="G34" s="36">
        <v>0</v>
      </c>
      <c r="H34" s="36">
        <v>0</v>
      </c>
      <c r="I34" s="37">
        <v>0</v>
      </c>
      <c r="J34" s="35">
        <v>0</v>
      </c>
      <c r="K34" s="36">
        <v>0</v>
      </c>
      <c r="L34" s="36">
        <v>0</v>
      </c>
      <c r="M34" s="36">
        <v>0</v>
      </c>
      <c r="N34" s="36">
        <v>0</v>
      </c>
      <c r="O34" s="36">
        <v>0</v>
      </c>
      <c r="P34" s="37">
        <v>0</v>
      </c>
      <c r="Q34" s="38" t="s">
        <v>24</v>
      </c>
      <c r="R34" s="39" t="s">
        <v>24</v>
      </c>
      <c r="S34" s="39" t="s">
        <v>24</v>
      </c>
      <c r="T34" s="39" t="s">
        <v>24</v>
      </c>
      <c r="U34" s="39" t="s">
        <v>24</v>
      </c>
      <c r="V34" s="39" t="s">
        <v>24</v>
      </c>
      <c r="W34" s="40" t="s">
        <v>24</v>
      </c>
      <c r="X34" s="35">
        <f>[1]потери!GH117</f>
        <v>6.066885593593331</v>
      </c>
      <c r="Y34" s="36">
        <f t="shared" si="1"/>
        <v>6.066885593593331</v>
      </c>
      <c r="Z34" s="36">
        <f t="shared" si="1"/>
        <v>6.066885593593331</v>
      </c>
      <c r="AA34" s="36">
        <f t="shared" si="1"/>
        <v>6.066885593593331</v>
      </c>
      <c r="AB34" s="36">
        <f>[1]потери!GI117</f>
        <v>3.6565767657844344</v>
      </c>
      <c r="AC34" s="36">
        <f t="shared" si="8"/>
        <v>3.6565767657844344</v>
      </c>
      <c r="AD34" s="37">
        <f t="shared" si="8"/>
        <v>3.6565767657844344</v>
      </c>
      <c r="AE34" s="41">
        <f>[1]потери!GE117</f>
        <v>626.54329896907211</v>
      </c>
      <c r="AF34" s="42">
        <f t="shared" si="3"/>
        <v>626.54329896907211</v>
      </c>
      <c r="AG34" s="42">
        <f t="shared" si="3"/>
        <v>626.54329896907211</v>
      </c>
      <c r="AH34" s="42">
        <f t="shared" si="3"/>
        <v>626.54329896907211</v>
      </c>
      <c r="AI34" s="42">
        <f t="shared" ref="AI34:AI47" si="11">AH34/1.13</f>
        <v>554.46309643280722</v>
      </c>
      <c r="AJ34" s="42">
        <f t="shared" si="9"/>
        <v>554.46309643280722</v>
      </c>
      <c r="AK34" s="43">
        <f t="shared" si="9"/>
        <v>554.46309643280722</v>
      </c>
    </row>
    <row r="35" spans="1:37" s="25" customFormat="1" ht="50.1" customHeight="1" x14ac:dyDescent="0.2">
      <c r="A35" s="33" t="s">
        <v>69</v>
      </c>
      <c r="B35" s="34" t="s">
        <v>70</v>
      </c>
      <c r="C35" s="35">
        <f>(5/$AL$6)*($AL$6-0.728)/$AL$6</f>
        <v>1.5067520384521884E-2</v>
      </c>
      <c r="D35" s="36">
        <f t="shared" si="0"/>
        <v>1.5067520384521884E-2</v>
      </c>
      <c r="E35" s="36">
        <f t="shared" si="6"/>
        <v>1.5067520384521884E-2</v>
      </c>
      <c r="F35" s="36">
        <f t="shared" si="10"/>
        <v>1.5067520384521884E-2</v>
      </c>
      <c r="G35" s="36">
        <v>0</v>
      </c>
      <c r="H35" s="36">
        <v>0</v>
      </c>
      <c r="I35" s="37">
        <v>0</v>
      </c>
      <c r="J35" s="35">
        <v>0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37">
        <v>0</v>
      </c>
      <c r="Q35" s="38" t="s">
        <v>24</v>
      </c>
      <c r="R35" s="39" t="s">
        <v>24</v>
      </c>
      <c r="S35" s="39" t="s">
        <v>24</v>
      </c>
      <c r="T35" s="39" t="s">
        <v>24</v>
      </c>
      <c r="U35" s="39" t="s">
        <v>24</v>
      </c>
      <c r="V35" s="39" t="s">
        <v>24</v>
      </c>
      <c r="W35" s="40" t="s">
        <v>24</v>
      </c>
      <c r="X35" s="35">
        <f>[1]потери!GH120</f>
        <v>6.1331836587419311</v>
      </c>
      <c r="Y35" s="36">
        <f t="shared" si="1"/>
        <v>6.1331836587419311</v>
      </c>
      <c r="Z35" s="36">
        <f t="shared" si="1"/>
        <v>6.1331836587419311</v>
      </c>
      <c r="AA35" s="36">
        <f t="shared" si="1"/>
        <v>6.1331836587419311</v>
      </c>
      <c r="AB35" s="36">
        <f>[1]потери!GI120</f>
        <v>3.6924988974862685</v>
      </c>
      <c r="AC35" s="36">
        <f t="shared" si="8"/>
        <v>3.6924988974862685</v>
      </c>
      <c r="AD35" s="37">
        <f t="shared" si="8"/>
        <v>3.6924988974862685</v>
      </c>
      <c r="AE35" s="41">
        <f>[1]потери!GE120</f>
        <v>802.15670103092782</v>
      </c>
      <c r="AF35" s="42">
        <f t="shared" si="3"/>
        <v>802.15670103092782</v>
      </c>
      <c r="AG35" s="42">
        <f t="shared" si="3"/>
        <v>802.15670103092782</v>
      </c>
      <c r="AH35" s="42">
        <f t="shared" si="3"/>
        <v>802.15670103092782</v>
      </c>
      <c r="AI35" s="42">
        <f t="shared" si="11"/>
        <v>709.87318675303356</v>
      </c>
      <c r="AJ35" s="42">
        <f t="shared" si="9"/>
        <v>709.87318675303356</v>
      </c>
      <c r="AK35" s="43">
        <f t="shared" si="9"/>
        <v>709.87318675303356</v>
      </c>
    </row>
    <row r="36" spans="1:37" s="25" customFormat="1" ht="50.1" customHeight="1" x14ac:dyDescent="0.2">
      <c r="A36" s="33" t="s">
        <v>71</v>
      </c>
      <c r="B36" s="34" t="s">
        <v>72</v>
      </c>
      <c r="C36" s="35">
        <f>(2/$AL$6)*($AL$6-0.4171)/$AL$6</f>
        <v>6.0326797607214164E-3</v>
      </c>
      <c r="D36" s="36">
        <f t="shared" si="0"/>
        <v>6.0326797607214164E-3</v>
      </c>
      <c r="E36" s="36">
        <f t="shared" si="6"/>
        <v>6.0326797607214164E-3</v>
      </c>
      <c r="F36" s="36">
        <f t="shared" si="10"/>
        <v>6.0326797607214164E-3</v>
      </c>
      <c r="G36" s="36">
        <v>0</v>
      </c>
      <c r="H36" s="36">
        <v>0</v>
      </c>
      <c r="I36" s="37">
        <v>0</v>
      </c>
      <c r="J36" s="35">
        <v>0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37">
        <v>0</v>
      </c>
      <c r="Q36" s="38" t="s">
        <v>24</v>
      </c>
      <c r="R36" s="39" t="s">
        <v>24</v>
      </c>
      <c r="S36" s="39" t="s">
        <v>24</v>
      </c>
      <c r="T36" s="39" t="s">
        <v>24</v>
      </c>
      <c r="U36" s="39" t="s">
        <v>24</v>
      </c>
      <c r="V36" s="39" t="s">
        <v>24</v>
      </c>
      <c r="W36" s="40" t="s">
        <v>24</v>
      </c>
      <c r="X36" s="35">
        <f>[1]потери!GH123</f>
        <v>5.2780960380335733</v>
      </c>
      <c r="Y36" s="36">
        <f t="shared" si="1"/>
        <v>5.2780960380335733</v>
      </c>
      <c r="Z36" s="36">
        <f t="shared" si="1"/>
        <v>5.2780960380335733</v>
      </c>
      <c r="AA36" s="36">
        <f t="shared" si="1"/>
        <v>5.2780960380335733</v>
      </c>
      <c r="AB36" s="36">
        <f>[1]потери!GI123</f>
        <v>3.4031240698532561</v>
      </c>
      <c r="AC36" s="36">
        <f t="shared" si="8"/>
        <v>3.4031240698532561</v>
      </c>
      <c r="AD36" s="37">
        <f t="shared" si="8"/>
        <v>3.4031240698532561</v>
      </c>
      <c r="AE36" s="41">
        <f>[1]потери!GE123</f>
        <v>1248.5546391752578</v>
      </c>
      <c r="AF36" s="42">
        <f t="shared" si="3"/>
        <v>1248.5546391752578</v>
      </c>
      <c r="AG36" s="42">
        <f t="shared" si="3"/>
        <v>1248.5546391752578</v>
      </c>
      <c r="AH36" s="42">
        <f t="shared" si="3"/>
        <v>1248.5546391752578</v>
      </c>
      <c r="AI36" s="42">
        <f t="shared" si="11"/>
        <v>1104.9156098896087</v>
      </c>
      <c r="AJ36" s="42">
        <f t="shared" si="9"/>
        <v>1104.9156098896087</v>
      </c>
      <c r="AK36" s="43">
        <f t="shared" si="9"/>
        <v>1104.9156098896087</v>
      </c>
    </row>
    <row r="37" spans="1:37" s="25" customFormat="1" ht="50.1" customHeight="1" x14ac:dyDescent="0.2">
      <c r="A37" s="33" t="s">
        <v>73</v>
      </c>
      <c r="B37" s="34" t="s">
        <v>74</v>
      </c>
      <c r="C37" s="35">
        <f>(1/$AL$6)*($AL$6-0.3456)/$AL$6</f>
        <v>3.0169920513067609E-3</v>
      </c>
      <c r="D37" s="36">
        <f t="shared" si="0"/>
        <v>3.0169920513067609E-3</v>
      </c>
      <c r="E37" s="36">
        <f t="shared" si="6"/>
        <v>3.0169920513067609E-3</v>
      </c>
      <c r="F37" s="36">
        <f t="shared" si="10"/>
        <v>3.0169920513067609E-3</v>
      </c>
      <c r="G37" s="36">
        <v>0</v>
      </c>
      <c r="H37" s="36">
        <v>0</v>
      </c>
      <c r="I37" s="37">
        <v>0</v>
      </c>
      <c r="J37" s="35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7">
        <v>0</v>
      </c>
      <c r="Q37" s="38" t="s">
        <v>24</v>
      </c>
      <c r="R37" s="39" t="s">
        <v>24</v>
      </c>
      <c r="S37" s="39" t="s">
        <v>24</v>
      </c>
      <c r="T37" s="39" t="s">
        <v>24</v>
      </c>
      <c r="U37" s="39" t="s">
        <v>24</v>
      </c>
      <c r="V37" s="39" t="s">
        <v>24</v>
      </c>
      <c r="W37" s="40" t="s">
        <v>24</v>
      </c>
      <c r="X37" s="35">
        <f>[1]потери!GH126</f>
        <v>5.5713958285583312</v>
      </c>
      <c r="Y37" s="36">
        <f t="shared" si="1"/>
        <v>5.5713958285583312</v>
      </c>
      <c r="Z37" s="36">
        <f t="shared" si="1"/>
        <v>5.5713958285583312</v>
      </c>
      <c r="AA37" s="36">
        <f t="shared" si="1"/>
        <v>5.5713958285583312</v>
      </c>
      <c r="AB37" s="36">
        <f>[1]потери!GI126</f>
        <v>3.5048312966693609</v>
      </c>
      <c r="AC37" s="36">
        <f t="shared" si="8"/>
        <v>3.5048312966693609</v>
      </c>
      <c r="AD37" s="37">
        <f t="shared" si="8"/>
        <v>3.5048312966693609</v>
      </c>
      <c r="AE37" s="41">
        <f>[1]потери!GE126</f>
        <v>773.83195876288664</v>
      </c>
      <c r="AF37" s="42">
        <f t="shared" si="3"/>
        <v>773.83195876288664</v>
      </c>
      <c r="AG37" s="42">
        <f t="shared" si="3"/>
        <v>773.83195876288664</v>
      </c>
      <c r="AH37" s="42">
        <f t="shared" si="3"/>
        <v>773.83195876288664</v>
      </c>
      <c r="AI37" s="42">
        <f t="shared" si="11"/>
        <v>684.80704315299704</v>
      </c>
      <c r="AJ37" s="42">
        <f t="shared" si="9"/>
        <v>684.80704315299704</v>
      </c>
      <c r="AK37" s="43">
        <f t="shared" si="9"/>
        <v>684.80704315299704</v>
      </c>
    </row>
    <row r="38" spans="1:37" s="25" customFormat="1" ht="50.1" customHeight="1" x14ac:dyDescent="0.2">
      <c r="A38" s="33" t="s">
        <v>75</v>
      </c>
      <c r="B38" s="34" t="s">
        <v>76</v>
      </c>
      <c r="C38" s="35">
        <f>(1/$AL$6)*($AL$6-0.074)/$AL$6</f>
        <v>3.0194693887745623E-3</v>
      </c>
      <c r="D38" s="36">
        <f t="shared" si="0"/>
        <v>3.0194693887745623E-3</v>
      </c>
      <c r="E38" s="36">
        <f t="shared" si="6"/>
        <v>3.0194693887745623E-3</v>
      </c>
      <c r="F38" s="36">
        <f t="shared" si="10"/>
        <v>3.0194693887745623E-3</v>
      </c>
      <c r="G38" s="36">
        <v>0</v>
      </c>
      <c r="H38" s="36">
        <v>0</v>
      </c>
      <c r="I38" s="37">
        <v>0</v>
      </c>
      <c r="J38" s="35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7">
        <v>0</v>
      </c>
      <c r="Q38" s="38" t="s">
        <v>24</v>
      </c>
      <c r="R38" s="39" t="s">
        <v>24</v>
      </c>
      <c r="S38" s="39" t="s">
        <v>24</v>
      </c>
      <c r="T38" s="39" t="s">
        <v>24</v>
      </c>
      <c r="U38" s="39" t="s">
        <v>24</v>
      </c>
      <c r="V38" s="39" t="s">
        <v>24</v>
      </c>
      <c r="W38" s="40" t="s">
        <v>24</v>
      </c>
      <c r="X38" s="35">
        <f>[1]потери!GH129</f>
        <v>6.9914896015329973</v>
      </c>
      <c r="Y38" s="36">
        <f t="shared" si="1"/>
        <v>6.9914896015329973</v>
      </c>
      <c r="Z38" s="36">
        <f t="shared" si="1"/>
        <v>6.9914896015329973</v>
      </c>
      <c r="AA38" s="36">
        <f t="shared" si="1"/>
        <v>6.9914896015329973</v>
      </c>
      <c r="AB38" s="36">
        <f>[1]потери!GI129</f>
        <v>3.9302823648762888</v>
      </c>
      <c r="AC38" s="36">
        <f t="shared" si="8"/>
        <v>3.9302823648762888</v>
      </c>
      <c r="AD38" s="37">
        <f t="shared" si="8"/>
        <v>3.9302823648762888</v>
      </c>
      <c r="AE38" s="41">
        <f>[1]потери!GE129</f>
        <v>145.02268041237113</v>
      </c>
      <c r="AF38" s="42">
        <f t="shared" si="3"/>
        <v>145.02268041237113</v>
      </c>
      <c r="AG38" s="42">
        <f t="shared" si="3"/>
        <v>145.02268041237113</v>
      </c>
      <c r="AH38" s="42">
        <f t="shared" si="3"/>
        <v>145.02268041237113</v>
      </c>
      <c r="AI38" s="42">
        <f t="shared" si="11"/>
        <v>128.33865523218685</v>
      </c>
      <c r="AJ38" s="42">
        <f t="shared" si="9"/>
        <v>128.33865523218685</v>
      </c>
      <c r="AK38" s="43">
        <f t="shared" si="9"/>
        <v>128.33865523218685</v>
      </c>
    </row>
    <row r="39" spans="1:37" s="25" customFormat="1" ht="50.1" customHeight="1" x14ac:dyDescent="0.2">
      <c r="A39" s="33" t="s">
        <v>77</v>
      </c>
      <c r="B39" s="34" t="s">
        <v>78</v>
      </c>
      <c r="C39" s="35">
        <f>(3/$AL$6)*($AL$6-1.118)/$AL$6</f>
        <v>9.0298403425050026E-3</v>
      </c>
      <c r="D39" s="36">
        <f t="shared" si="0"/>
        <v>9.0298403425050026E-3</v>
      </c>
      <c r="E39" s="36">
        <f t="shared" si="6"/>
        <v>9.0298403425050026E-3</v>
      </c>
      <c r="F39" s="36">
        <f t="shared" si="10"/>
        <v>9.0298403425050026E-3</v>
      </c>
      <c r="G39" s="36">
        <v>0</v>
      </c>
      <c r="H39" s="36">
        <v>0</v>
      </c>
      <c r="I39" s="37">
        <v>0</v>
      </c>
      <c r="J39" s="35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7">
        <v>0</v>
      </c>
      <c r="Q39" s="38" t="s">
        <v>24</v>
      </c>
      <c r="R39" s="39" t="s">
        <v>24</v>
      </c>
      <c r="S39" s="39" t="s">
        <v>24</v>
      </c>
      <c r="T39" s="39" t="s">
        <v>24</v>
      </c>
      <c r="U39" s="39" t="s">
        <v>24</v>
      </c>
      <c r="V39" s="39" t="s">
        <v>24</v>
      </c>
      <c r="W39" s="40" t="s">
        <v>24</v>
      </c>
      <c r="X39" s="35">
        <f>[1]потери!GH134</f>
        <v>4.1083278370775176</v>
      </c>
      <c r="Y39" s="36">
        <f t="shared" si="1"/>
        <v>4.1083278370775176</v>
      </c>
      <c r="Z39" s="36">
        <f t="shared" si="1"/>
        <v>4.1083278370775176</v>
      </c>
      <c r="AA39" s="36">
        <f t="shared" si="1"/>
        <v>4.1083278370775176</v>
      </c>
      <c r="AB39" s="36">
        <f>[1]потери!GI134</f>
        <v>2.2450746817780054</v>
      </c>
      <c r="AC39" s="36">
        <f t="shared" si="8"/>
        <v>2.2450746817780054</v>
      </c>
      <c r="AD39" s="37">
        <f t="shared" si="8"/>
        <v>2.2450746817780054</v>
      </c>
      <c r="AE39" s="41">
        <f>[1]потери!GE134</f>
        <v>420.33917525773194</v>
      </c>
      <c r="AF39" s="42">
        <f t="shared" si="3"/>
        <v>420.33917525773194</v>
      </c>
      <c r="AG39" s="42">
        <f t="shared" si="3"/>
        <v>420.33917525773194</v>
      </c>
      <c r="AH39" s="42">
        <f t="shared" si="3"/>
        <v>420.33917525773194</v>
      </c>
      <c r="AI39" s="42">
        <f t="shared" si="11"/>
        <v>371.98157102454155</v>
      </c>
      <c r="AJ39" s="42">
        <f t="shared" si="9"/>
        <v>371.98157102454155</v>
      </c>
      <c r="AK39" s="43">
        <f t="shared" si="9"/>
        <v>371.98157102454155</v>
      </c>
    </row>
    <row r="40" spans="1:37" s="25" customFormat="1" ht="50.1" customHeight="1" x14ac:dyDescent="0.2">
      <c r="A40" s="33" t="s">
        <v>79</v>
      </c>
      <c r="B40" s="34" t="s">
        <v>80</v>
      </c>
      <c r="C40" s="35">
        <f>(3/$AL$6)*($AL$6-0.2065)/$AL$6</f>
        <v>9.0547824607145142E-3</v>
      </c>
      <c r="D40" s="36">
        <f t="shared" si="0"/>
        <v>9.0547824607145142E-3</v>
      </c>
      <c r="E40" s="36">
        <f t="shared" si="6"/>
        <v>9.0547824607145142E-3</v>
      </c>
      <c r="F40" s="36">
        <f t="shared" si="10"/>
        <v>9.0547824607145142E-3</v>
      </c>
      <c r="G40" s="36">
        <v>0</v>
      </c>
      <c r="H40" s="36">
        <v>0</v>
      </c>
      <c r="I40" s="37">
        <v>0</v>
      </c>
      <c r="J40" s="35">
        <v>0</v>
      </c>
      <c r="K40" s="36">
        <v>0</v>
      </c>
      <c r="L40" s="36">
        <v>0</v>
      </c>
      <c r="M40" s="36">
        <v>0</v>
      </c>
      <c r="N40" s="36">
        <v>0</v>
      </c>
      <c r="O40" s="36">
        <v>0</v>
      </c>
      <c r="P40" s="37">
        <v>0</v>
      </c>
      <c r="Q40" s="38" t="s">
        <v>24</v>
      </c>
      <c r="R40" s="39" t="s">
        <v>24</v>
      </c>
      <c r="S40" s="39" t="s">
        <v>24</v>
      </c>
      <c r="T40" s="39" t="s">
        <v>24</v>
      </c>
      <c r="U40" s="39" t="s">
        <v>24</v>
      </c>
      <c r="V40" s="39" t="s">
        <v>24</v>
      </c>
      <c r="W40" s="40" t="s">
        <v>24</v>
      </c>
      <c r="X40" s="35">
        <f>[1]потери!GH140</f>
        <v>8.9594635117084191</v>
      </c>
      <c r="Y40" s="36">
        <f t="shared" si="1"/>
        <v>8.9594635117084191</v>
      </c>
      <c r="Z40" s="36">
        <f t="shared" si="1"/>
        <v>8.9594635117084191</v>
      </c>
      <c r="AA40" s="36">
        <f t="shared" si="1"/>
        <v>8.9594635117084191</v>
      </c>
      <c r="AB40" s="36">
        <f>[1]потери!GI140</f>
        <v>4.7651500695144877</v>
      </c>
      <c r="AC40" s="36">
        <f t="shared" si="8"/>
        <v>4.7651500695144877</v>
      </c>
      <c r="AD40" s="37">
        <f t="shared" si="8"/>
        <v>4.7651500695144877</v>
      </c>
      <c r="AE40" s="41">
        <f>[1]потери!GE140</f>
        <v>52.117525773195879</v>
      </c>
      <c r="AF40" s="42">
        <f t="shared" si="3"/>
        <v>52.117525773195879</v>
      </c>
      <c r="AG40" s="42">
        <f t="shared" si="3"/>
        <v>52.117525773195879</v>
      </c>
      <c r="AH40" s="42">
        <f t="shared" si="3"/>
        <v>52.117525773195879</v>
      </c>
      <c r="AI40" s="42">
        <f t="shared" si="11"/>
        <v>46.121704224067152</v>
      </c>
      <c r="AJ40" s="42">
        <f t="shared" si="9"/>
        <v>46.121704224067152</v>
      </c>
      <c r="AK40" s="43">
        <f t="shared" si="9"/>
        <v>46.121704224067152</v>
      </c>
    </row>
    <row r="41" spans="1:37" s="25" customFormat="1" ht="50.1" customHeight="1" x14ac:dyDescent="0.2">
      <c r="A41" s="33" t="s">
        <v>81</v>
      </c>
      <c r="B41" s="34" t="s">
        <v>82</v>
      </c>
      <c r="C41" s="35">
        <f>(3/$AL$6)*($AL$6-0.193)/$AL$6</f>
        <v>9.0551518722294111E-3</v>
      </c>
      <c r="D41" s="36">
        <f t="shared" si="0"/>
        <v>9.0551518722294111E-3</v>
      </c>
      <c r="E41" s="36">
        <f t="shared" si="6"/>
        <v>9.0551518722294111E-3</v>
      </c>
      <c r="F41" s="36">
        <f t="shared" si="10"/>
        <v>9.0551518722294111E-3</v>
      </c>
      <c r="G41" s="36">
        <v>0</v>
      </c>
      <c r="H41" s="36">
        <v>0</v>
      </c>
      <c r="I41" s="37">
        <v>0</v>
      </c>
      <c r="J41" s="35">
        <v>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7">
        <v>0</v>
      </c>
      <c r="Q41" s="38" t="s">
        <v>24</v>
      </c>
      <c r="R41" s="39" t="s">
        <v>24</v>
      </c>
      <c r="S41" s="39" t="s">
        <v>24</v>
      </c>
      <c r="T41" s="39" t="s">
        <v>24</v>
      </c>
      <c r="U41" s="39" t="s">
        <v>24</v>
      </c>
      <c r="V41" s="39" t="s">
        <v>24</v>
      </c>
      <c r="W41" s="40" t="s">
        <v>24</v>
      </c>
      <c r="X41" s="35">
        <f>[1]потери!GH143</f>
        <v>6.8802194203373173</v>
      </c>
      <c r="Y41" s="36">
        <f t="shared" si="1"/>
        <v>6.8802194203373173</v>
      </c>
      <c r="Z41" s="36">
        <f t="shared" si="1"/>
        <v>6.8802194203373173</v>
      </c>
      <c r="AA41" s="36">
        <f t="shared" si="1"/>
        <v>6.8802194203373173</v>
      </c>
      <c r="AB41" s="36">
        <f>[1]потери!GI143</f>
        <v>3.9872277714098576</v>
      </c>
      <c r="AC41" s="36">
        <f t="shared" si="8"/>
        <v>3.9872277714098576</v>
      </c>
      <c r="AD41" s="37">
        <f t="shared" si="8"/>
        <v>3.9872277714098576</v>
      </c>
      <c r="AE41" s="41">
        <f>[1]потери!GE143</f>
        <v>114.43195876288659</v>
      </c>
      <c r="AF41" s="42">
        <f t="shared" si="3"/>
        <v>114.43195876288659</v>
      </c>
      <c r="AG41" s="42">
        <f t="shared" si="3"/>
        <v>114.43195876288659</v>
      </c>
      <c r="AH41" s="42">
        <f t="shared" si="3"/>
        <v>114.43195876288659</v>
      </c>
      <c r="AI41" s="42">
        <f t="shared" si="11"/>
        <v>101.26722014414744</v>
      </c>
      <c r="AJ41" s="42">
        <f t="shared" si="9"/>
        <v>101.26722014414744</v>
      </c>
      <c r="AK41" s="43">
        <f t="shared" si="9"/>
        <v>101.26722014414744</v>
      </c>
    </row>
    <row r="42" spans="1:37" s="25" customFormat="1" ht="50.1" customHeight="1" x14ac:dyDescent="0.2">
      <c r="A42" s="33" t="s">
        <v>83</v>
      </c>
      <c r="B42" s="34" t="s">
        <v>84</v>
      </c>
      <c r="C42" s="35">
        <f>(3/$AL$6)*($AL$6-0.3297)/$AL$6</f>
        <v>9.0514112385933817E-3</v>
      </c>
      <c r="D42" s="36">
        <f t="shared" si="0"/>
        <v>9.0514112385933817E-3</v>
      </c>
      <c r="E42" s="36">
        <f t="shared" si="6"/>
        <v>9.0514112385933817E-3</v>
      </c>
      <c r="F42" s="36">
        <f t="shared" si="10"/>
        <v>9.0514112385933817E-3</v>
      </c>
      <c r="G42" s="36">
        <v>0</v>
      </c>
      <c r="H42" s="36">
        <v>0</v>
      </c>
      <c r="I42" s="37">
        <v>0</v>
      </c>
      <c r="J42" s="35">
        <v>0</v>
      </c>
      <c r="K42" s="36">
        <v>0</v>
      </c>
      <c r="L42" s="36">
        <v>0</v>
      </c>
      <c r="M42" s="36">
        <v>0</v>
      </c>
      <c r="N42" s="36">
        <v>0</v>
      </c>
      <c r="O42" s="36">
        <v>0</v>
      </c>
      <c r="P42" s="37">
        <v>0</v>
      </c>
      <c r="Q42" s="38" t="s">
        <v>24</v>
      </c>
      <c r="R42" s="39" t="s">
        <v>24</v>
      </c>
      <c r="S42" s="39" t="s">
        <v>24</v>
      </c>
      <c r="T42" s="39" t="s">
        <v>24</v>
      </c>
      <c r="U42" s="39" t="s">
        <v>24</v>
      </c>
      <c r="V42" s="39" t="s">
        <v>24</v>
      </c>
      <c r="W42" s="40" t="s">
        <v>24</v>
      </c>
      <c r="X42" s="35">
        <f>[1]потери!GH146</f>
        <v>7.0879108920707763</v>
      </c>
      <c r="Y42" s="36">
        <f t="shared" si="1"/>
        <v>7.0879108920707763</v>
      </c>
      <c r="Z42" s="36">
        <f t="shared" si="1"/>
        <v>7.0879108920707763</v>
      </c>
      <c r="AA42" s="36">
        <f t="shared" si="1"/>
        <v>7.0879108920707763</v>
      </c>
      <c r="AB42" s="36">
        <f>[1]потери!GI146</f>
        <v>4.011162673721528</v>
      </c>
      <c r="AC42" s="36">
        <f t="shared" si="8"/>
        <v>4.011162673721528</v>
      </c>
      <c r="AD42" s="37">
        <f t="shared" si="8"/>
        <v>4.011162673721528</v>
      </c>
      <c r="AE42" s="41">
        <f>[1]потери!GE146</f>
        <v>182.41134020618557</v>
      </c>
      <c r="AF42" s="42">
        <f t="shared" si="3"/>
        <v>182.41134020618557</v>
      </c>
      <c r="AG42" s="42">
        <f t="shared" si="3"/>
        <v>182.41134020618557</v>
      </c>
      <c r="AH42" s="42">
        <f t="shared" si="3"/>
        <v>182.41134020618557</v>
      </c>
      <c r="AI42" s="42">
        <f t="shared" si="11"/>
        <v>161.42596478423502</v>
      </c>
      <c r="AJ42" s="42">
        <f t="shared" si="9"/>
        <v>161.42596478423502</v>
      </c>
      <c r="AK42" s="43">
        <f t="shared" si="9"/>
        <v>161.42596478423502</v>
      </c>
    </row>
    <row r="43" spans="1:37" s="25" customFormat="1" ht="50.1" customHeight="1" x14ac:dyDescent="0.2">
      <c r="A43" s="33" t="s">
        <v>85</v>
      </c>
      <c r="B43" s="34" t="s">
        <v>86</v>
      </c>
      <c r="C43" s="35">
        <f>(1/$AL$6)*($AL$6-0.185)/$AL$6</f>
        <v>3.0184569275855861E-3</v>
      </c>
      <c r="D43" s="36">
        <f t="shared" si="0"/>
        <v>3.0184569275855861E-3</v>
      </c>
      <c r="E43" s="36">
        <f t="shared" si="6"/>
        <v>3.0184569275855861E-3</v>
      </c>
      <c r="F43" s="36">
        <f t="shared" si="10"/>
        <v>3.0184569275855861E-3</v>
      </c>
      <c r="G43" s="36">
        <v>0</v>
      </c>
      <c r="H43" s="36">
        <v>0</v>
      </c>
      <c r="I43" s="37">
        <v>0</v>
      </c>
      <c r="J43" s="35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7">
        <v>0</v>
      </c>
      <c r="Q43" s="38" t="s">
        <v>24</v>
      </c>
      <c r="R43" s="39" t="s">
        <v>24</v>
      </c>
      <c r="S43" s="39" t="s">
        <v>24</v>
      </c>
      <c r="T43" s="39" t="s">
        <v>24</v>
      </c>
      <c r="U43" s="39" t="s">
        <v>24</v>
      </c>
      <c r="V43" s="39" t="s">
        <v>24</v>
      </c>
      <c r="W43" s="40" t="s">
        <v>24</v>
      </c>
      <c r="X43" s="35">
        <f>[1]потери!GH151</f>
        <v>8.2507392075694845</v>
      </c>
      <c r="Y43" s="36">
        <f t="shared" si="1"/>
        <v>8.2507392075694845</v>
      </c>
      <c r="Z43" s="36">
        <f t="shared" si="1"/>
        <v>8.2507392075694845</v>
      </c>
      <c r="AA43" s="36">
        <f t="shared" si="1"/>
        <v>8.2507392075694845</v>
      </c>
      <c r="AB43" s="36">
        <f>[1]потери!GI151</f>
        <v>4.4730928444707274</v>
      </c>
      <c r="AC43" s="36">
        <f t="shared" si="8"/>
        <v>4.4730928444707274</v>
      </c>
      <c r="AD43" s="37">
        <f t="shared" si="8"/>
        <v>4.4730928444707274</v>
      </c>
      <c r="AE43" s="41">
        <f>[1]потери!GE151</f>
        <v>50.984536082474229</v>
      </c>
      <c r="AF43" s="42">
        <f t="shared" si="3"/>
        <v>50.984536082474229</v>
      </c>
      <c r="AG43" s="42">
        <f t="shared" si="3"/>
        <v>50.984536082474229</v>
      </c>
      <c r="AH43" s="42">
        <f t="shared" si="3"/>
        <v>50.984536082474229</v>
      </c>
      <c r="AI43" s="42">
        <f t="shared" si="11"/>
        <v>45.119058480065696</v>
      </c>
      <c r="AJ43" s="42">
        <f t="shared" si="9"/>
        <v>45.119058480065696</v>
      </c>
      <c r="AK43" s="43">
        <f t="shared" si="9"/>
        <v>45.119058480065696</v>
      </c>
    </row>
    <row r="44" spans="1:37" s="25" customFormat="1" ht="50.1" customHeight="1" x14ac:dyDescent="0.2">
      <c r="A44" s="33" t="s">
        <v>87</v>
      </c>
      <c r="B44" s="34" t="s">
        <v>88</v>
      </c>
      <c r="C44" s="35">
        <f>(4/$AL$6)*($AL$6-0.434)/$AL$6</f>
        <v>1.2064742923457475E-2</v>
      </c>
      <c r="D44" s="36">
        <f t="shared" si="0"/>
        <v>1.2064742923457475E-2</v>
      </c>
      <c r="E44" s="36">
        <f t="shared" si="6"/>
        <v>1.2064742923457475E-2</v>
      </c>
      <c r="F44" s="36">
        <f t="shared" si="10"/>
        <v>1.2064742923457475E-2</v>
      </c>
      <c r="G44" s="36">
        <v>0</v>
      </c>
      <c r="H44" s="36">
        <v>0</v>
      </c>
      <c r="I44" s="37">
        <v>0</v>
      </c>
      <c r="J44" s="35">
        <v>0</v>
      </c>
      <c r="K44" s="36">
        <v>0</v>
      </c>
      <c r="L44" s="36">
        <v>0</v>
      </c>
      <c r="M44" s="36">
        <v>0</v>
      </c>
      <c r="N44" s="36">
        <v>0</v>
      </c>
      <c r="O44" s="36">
        <v>0</v>
      </c>
      <c r="P44" s="37">
        <v>0</v>
      </c>
      <c r="Q44" s="38" t="s">
        <v>24</v>
      </c>
      <c r="R44" s="39" t="s">
        <v>24</v>
      </c>
      <c r="S44" s="39" t="s">
        <v>24</v>
      </c>
      <c r="T44" s="39" t="s">
        <v>24</v>
      </c>
      <c r="U44" s="39" t="s">
        <v>24</v>
      </c>
      <c r="V44" s="39" t="s">
        <v>24</v>
      </c>
      <c r="W44" s="40" t="s">
        <v>24</v>
      </c>
      <c r="X44" s="35">
        <f>[1]потери!GH154</f>
        <v>9.432647644326476</v>
      </c>
      <c r="Y44" s="36">
        <f t="shared" ref="Y44:AC74" si="12">X44</f>
        <v>9.432647644326476</v>
      </c>
      <c r="Z44" s="36">
        <f t="shared" si="12"/>
        <v>9.432647644326476</v>
      </c>
      <c r="AA44" s="36">
        <f t="shared" si="12"/>
        <v>9.432647644326476</v>
      </c>
      <c r="AB44" s="36">
        <f>[1]потери!GI154</f>
        <v>4.9787657597876578</v>
      </c>
      <c r="AC44" s="36">
        <f t="shared" ref="AC44:AD59" si="13">AB44</f>
        <v>4.9787657597876578</v>
      </c>
      <c r="AD44" s="37">
        <f t="shared" si="13"/>
        <v>4.9787657597876578</v>
      </c>
      <c r="AE44" s="41">
        <f>[1]потери!GE154</f>
        <v>70.245360824742264</v>
      </c>
      <c r="AF44" s="42">
        <f t="shared" ref="AF44:AJ74" si="14">AE44</f>
        <v>70.245360824742264</v>
      </c>
      <c r="AG44" s="42">
        <f t="shared" si="14"/>
        <v>70.245360824742264</v>
      </c>
      <c r="AH44" s="42">
        <f t="shared" si="14"/>
        <v>70.245360824742264</v>
      </c>
      <c r="AI44" s="42">
        <f t="shared" si="11"/>
        <v>62.164036128090501</v>
      </c>
      <c r="AJ44" s="42">
        <f t="shared" ref="AJ44:AK59" si="15">AI44</f>
        <v>62.164036128090501</v>
      </c>
      <c r="AK44" s="43">
        <f t="shared" si="15"/>
        <v>62.164036128090501</v>
      </c>
    </row>
    <row r="45" spans="1:37" s="25" customFormat="1" ht="50.1" customHeight="1" x14ac:dyDescent="0.2">
      <c r="A45" s="33" t="s">
        <v>89</v>
      </c>
      <c r="B45" s="34" t="s">
        <v>90</v>
      </c>
      <c r="C45" s="35">
        <f>(5/$AL$6)*($AL$6-0.293)/$AL$6</f>
        <v>1.508735915106264E-2</v>
      </c>
      <c r="D45" s="36">
        <f t="shared" si="0"/>
        <v>1.508735915106264E-2</v>
      </c>
      <c r="E45" s="36">
        <f t="shared" si="6"/>
        <v>1.508735915106264E-2</v>
      </c>
      <c r="F45" s="36">
        <f t="shared" si="10"/>
        <v>1.508735915106264E-2</v>
      </c>
      <c r="G45" s="36">
        <v>0</v>
      </c>
      <c r="H45" s="36">
        <v>0</v>
      </c>
      <c r="I45" s="37">
        <v>0</v>
      </c>
      <c r="J45" s="35">
        <v>0</v>
      </c>
      <c r="K45" s="36">
        <v>0</v>
      </c>
      <c r="L45" s="36">
        <v>0</v>
      </c>
      <c r="M45" s="36">
        <v>0</v>
      </c>
      <c r="N45" s="36">
        <v>0</v>
      </c>
      <c r="O45" s="36">
        <v>0</v>
      </c>
      <c r="P45" s="37">
        <v>0</v>
      </c>
      <c r="Q45" s="38" t="s">
        <v>24</v>
      </c>
      <c r="R45" s="39" t="s">
        <v>24</v>
      </c>
      <c r="S45" s="39" t="s">
        <v>24</v>
      </c>
      <c r="T45" s="39" t="s">
        <v>24</v>
      </c>
      <c r="U45" s="39" t="s">
        <v>24</v>
      </c>
      <c r="V45" s="39" t="s">
        <v>24</v>
      </c>
      <c r="W45" s="40" t="s">
        <v>24</v>
      </c>
      <c r="X45" s="35">
        <f>[1]потери!GH158</f>
        <v>5.7870602877917774</v>
      </c>
      <c r="Y45" s="36">
        <f t="shared" si="12"/>
        <v>5.7870602877917774</v>
      </c>
      <c r="Z45" s="36">
        <f t="shared" si="12"/>
        <v>5.7870602877917774</v>
      </c>
      <c r="AA45" s="36">
        <f t="shared" si="12"/>
        <v>5.7870602877917774</v>
      </c>
      <c r="AB45" s="36">
        <f>[1]потери!GI158</f>
        <v>3.3882132017381053</v>
      </c>
      <c r="AC45" s="36">
        <f t="shared" si="13"/>
        <v>3.3882132017381053</v>
      </c>
      <c r="AD45" s="37">
        <f t="shared" si="13"/>
        <v>3.3882132017381053</v>
      </c>
      <c r="AE45" s="41">
        <f>[1]потери!GE158</f>
        <v>258.32164948453607</v>
      </c>
      <c r="AF45" s="42">
        <f t="shared" si="14"/>
        <v>258.32164948453607</v>
      </c>
      <c r="AG45" s="42">
        <f t="shared" si="14"/>
        <v>258.32164948453607</v>
      </c>
      <c r="AH45" s="42">
        <f t="shared" si="14"/>
        <v>258.32164948453607</v>
      </c>
      <c r="AI45" s="42">
        <f t="shared" si="11"/>
        <v>228.60322963233281</v>
      </c>
      <c r="AJ45" s="42">
        <f t="shared" si="15"/>
        <v>228.60322963233281</v>
      </c>
      <c r="AK45" s="43">
        <f t="shared" si="15"/>
        <v>228.60322963233281</v>
      </c>
    </row>
    <row r="46" spans="1:37" s="25" customFormat="1" ht="50.1" customHeight="1" x14ac:dyDescent="0.2">
      <c r="A46" s="33" t="s">
        <v>91</v>
      </c>
      <c r="B46" s="34" t="s">
        <v>92</v>
      </c>
      <c r="C46" s="35">
        <f>(5/$AL$6)*($AL$6-0.2741)/$AL$6</f>
        <v>1.5088221111264066E-2</v>
      </c>
      <c r="D46" s="36">
        <f t="shared" si="0"/>
        <v>1.5088221111264066E-2</v>
      </c>
      <c r="E46" s="36">
        <f t="shared" si="6"/>
        <v>1.5088221111264066E-2</v>
      </c>
      <c r="F46" s="36">
        <f t="shared" si="10"/>
        <v>1.5088221111264066E-2</v>
      </c>
      <c r="G46" s="36">
        <v>0</v>
      </c>
      <c r="H46" s="36">
        <v>0</v>
      </c>
      <c r="I46" s="37">
        <v>0</v>
      </c>
      <c r="J46" s="35">
        <v>0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  <c r="P46" s="37">
        <v>0</v>
      </c>
      <c r="Q46" s="38" t="s">
        <v>24</v>
      </c>
      <c r="R46" s="39" t="s">
        <v>24</v>
      </c>
      <c r="S46" s="39" t="s">
        <v>24</v>
      </c>
      <c r="T46" s="39" t="s">
        <v>24</v>
      </c>
      <c r="U46" s="39" t="s">
        <v>24</v>
      </c>
      <c r="V46" s="39" t="s">
        <v>24</v>
      </c>
      <c r="W46" s="40" t="s">
        <v>24</v>
      </c>
      <c r="X46" s="35">
        <f>[1]потери!GH161</f>
        <v>6.2788903248616244</v>
      </c>
      <c r="Y46" s="36">
        <f t="shared" si="12"/>
        <v>6.2788903248616244</v>
      </c>
      <c r="Z46" s="36">
        <f t="shared" si="12"/>
        <v>6.2788903248616244</v>
      </c>
      <c r="AA46" s="36">
        <f t="shared" si="12"/>
        <v>6.2788903248616244</v>
      </c>
      <c r="AB46" s="36">
        <f>[1]потери!GI161</f>
        <v>3.7378556122778055</v>
      </c>
      <c r="AC46" s="36">
        <f t="shared" si="13"/>
        <v>3.7378556122778055</v>
      </c>
      <c r="AD46" s="37">
        <f t="shared" si="13"/>
        <v>3.7378556122778055</v>
      </c>
      <c r="AE46" s="41">
        <f>[1]потери!GE161</f>
        <v>217.5340206185567</v>
      </c>
      <c r="AF46" s="42">
        <f t="shared" si="14"/>
        <v>217.5340206185567</v>
      </c>
      <c r="AG46" s="42">
        <f t="shared" si="14"/>
        <v>217.5340206185567</v>
      </c>
      <c r="AH46" s="42">
        <f t="shared" si="14"/>
        <v>217.5340206185567</v>
      </c>
      <c r="AI46" s="42">
        <f t="shared" si="11"/>
        <v>192.50798284828028</v>
      </c>
      <c r="AJ46" s="42">
        <f t="shared" si="15"/>
        <v>192.50798284828028</v>
      </c>
      <c r="AK46" s="43">
        <f t="shared" si="15"/>
        <v>192.50798284828028</v>
      </c>
    </row>
    <row r="47" spans="1:37" s="25" customFormat="1" ht="50.1" customHeight="1" x14ac:dyDescent="0.2">
      <c r="A47" s="33" t="s">
        <v>93</v>
      </c>
      <c r="B47" s="34" t="s">
        <v>94</v>
      </c>
      <c r="C47" s="35">
        <f>(3/$AL$6)*($AL$6-1.5078)/$AL$6</f>
        <v>9.0191739270600573E-3</v>
      </c>
      <c r="D47" s="36">
        <f t="shared" si="0"/>
        <v>9.0191739270600573E-3</v>
      </c>
      <c r="E47" s="36">
        <f t="shared" si="6"/>
        <v>9.0191739270600573E-3</v>
      </c>
      <c r="F47" s="36">
        <f t="shared" si="10"/>
        <v>9.0191739270600573E-3</v>
      </c>
      <c r="G47" s="36">
        <v>0</v>
      </c>
      <c r="H47" s="36">
        <v>0</v>
      </c>
      <c r="I47" s="37">
        <v>0</v>
      </c>
      <c r="J47" s="35">
        <v>0</v>
      </c>
      <c r="K47" s="36">
        <v>0</v>
      </c>
      <c r="L47" s="36">
        <v>0</v>
      </c>
      <c r="M47" s="36">
        <v>0</v>
      </c>
      <c r="N47" s="36">
        <v>0</v>
      </c>
      <c r="O47" s="36">
        <v>0</v>
      </c>
      <c r="P47" s="37">
        <v>0</v>
      </c>
      <c r="Q47" s="38" t="s">
        <v>24</v>
      </c>
      <c r="R47" s="39" t="s">
        <v>24</v>
      </c>
      <c r="S47" s="39" t="s">
        <v>24</v>
      </c>
      <c r="T47" s="39" t="s">
        <v>24</v>
      </c>
      <c r="U47" s="39" t="s">
        <v>24</v>
      </c>
      <c r="V47" s="39" t="s">
        <v>24</v>
      </c>
      <c r="W47" s="40" t="s">
        <v>24</v>
      </c>
      <c r="X47" s="35">
        <f>[1]потери!GH164</f>
        <v>6.562073657612923</v>
      </c>
      <c r="Y47" s="36">
        <f t="shared" si="12"/>
        <v>6.562073657612923</v>
      </c>
      <c r="Z47" s="36">
        <f t="shared" si="12"/>
        <v>6.562073657612923</v>
      </c>
      <c r="AA47" s="36">
        <f t="shared" si="12"/>
        <v>6.562073657612923</v>
      </c>
      <c r="AB47" s="36">
        <f>[1]потери!GI164</f>
        <v>3.8620061155605954</v>
      </c>
      <c r="AC47" s="36">
        <f t="shared" si="13"/>
        <v>3.8620061155605954</v>
      </c>
      <c r="AD47" s="37">
        <f t="shared" si="13"/>
        <v>3.8620061155605954</v>
      </c>
      <c r="AE47" s="41">
        <f>[1]потери!GE164</f>
        <v>1381.1144329896906</v>
      </c>
      <c r="AF47" s="42">
        <f t="shared" si="14"/>
        <v>1381.1144329896906</v>
      </c>
      <c r="AG47" s="42">
        <f t="shared" si="14"/>
        <v>1381.1144329896906</v>
      </c>
      <c r="AH47" s="42">
        <f t="shared" si="14"/>
        <v>1381.1144329896906</v>
      </c>
      <c r="AI47" s="42">
        <f t="shared" si="11"/>
        <v>1222.2251619377794</v>
      </c>
      <c r="AJ47" s="42">
        <f t="shared" si="15"/>
        <v>1222.2251619377794</v>
      </c>
      <c r="AK47" s="43">
        <f t="shared" si="15"/>
        <v>1222.2251619377794</v>
      </c>
    </row>
    <row r="48" spans="1:37" s="25" customFormat="1" ht="50.1" customHeight="1" x14ac:dyDescent="0.2">
      <c r="A48" s="33" t="s">
        <v>95</v>
      </c>
      <c r="B48" s="34" t="s">
        <v>96</v>
      </c>
      <c r="C48" s="35">
        <f>(2/$AL$6)*($AL$6-0.4325)/$AL$6</f>
        <v>6.0323988255446557E-3</v>
      </c>
      <c r="D48" s="36">
        <f t="shared" si="0"/>
        <v>6.0323988255446557E-3</v>
      </c>
      <c r="E48" s="36">
        <f t="shared" si="6"/>
        <v>6.0323988255446557E-3</v>
      </c>
      <c r="F48" s="36">
        <f t="shared" si="10"/>
        <v>6.0323988255446557E-3</v>
      </c>
      <c r="G48" s="36">
        <f t="shared" ref="G48:G74" si="16">C48</f>
        <v>6.0323988255446557E-3</v>
      </c>
      <c r="H48" s="36">
        <v>0</v>
      </c>
      <c r="I48" s="37">
        <v>0</v>
      </c>
      <c r="J48" s="35">
        <v>0</v>
      </c>
      <c r="K48" s="36">
        <v>0</v>
      </c>
      <c r="L48" s="36">
        <v>0</v>
      </c>
      <c r="M48" s="36">
        <v>0</v>
      </c>
      <c r="N48" s="36">
        <v>0</v>
      </c>
      <c r="O48" s="36">
        <v>0</v>
      </c>
      <c r="P48" s="37">
        <v>0</v>
      </c>
      <c r="Q48" s="38" t="s">
        <v>24</v>
      </c>
      <c r="R48" s="39" t="s">
        <v>24</v>
      </c>
      <c r="S48" s="39" t="s">
        <v>24</v>
      </c>
      <c r="T48" s="39" t="s">
        <v>24</v>
      </c>
      <c r="U48" s="39" t="s">
        <v>24</v>
      </c>
      <c r="V48" s="39" t="s">
        <v>24</v>
      </c>
      <c r="W48" s="40" t="s">
        <v>24</v>
      </c>
      <c r="X48" s="35">
        <f>[1]потери!GH170</f>
        <v>4.4772896707061731</v>
      </c>
      <c r="Y48" s="36">
        <f t="shared" si="12"/>
        <v>4.4772896707061731</v>
      </c>
      <c r="Z48" s="36">
        <f t="shared" si="12"/>
        <v>4.4772896707061731</v>
      </c>
      <c r="AA48" s="36">
        <f t="shared" si="12"/>
        <v>4.4772896707061731</v>
      </c>
      <c r="AB48" s="36">
        <f t="shared" si="12"/>
        <v>4.4772896707061731</v>
      </c>
      <c r="AC48" s="36">
        <f>[1]потери!GI170</f>
        <v>2.5358083243449019</v>
      </c>
      <c r="AD48" s="37">
        <f t="shared" si="13"/>
        <v>2.5358083243449019</v>
      </c>
      <c r="AE48" s="41">
        <f>[1]потери!GE170</f>
        <v>206.2041237113402</v>
      </c>
      <c r="AF48" s="42">
        <f t="shared" si="14"/>
        <v>206.2041237113402</v>
      </c>
      <c r="AG48" s="42">
        <f t="shared" si="14"/>
        <v>206.2041237113402</v>
      </c>
      <c r="AH48" s="42">
        <f t="shared" si="14"/>
        <v>206.2041237113402</v>
      </c>
      <c r="AI48" s="42">
        <f t="shared" si="14"/>
        <v>206.2041237113402</v>
      </c>
      <c r="AJ48" s="42">
        <f t="shared" ref="AJ48:AJ61" si="17">AI48/1.13</f>
        <v>182.4815254082657</v>
      </c>
      <c r="AK48" s="43">
        <f t="shared" si="15"/>
        <v>182.4815254082657</v>
      </c>
    </row>
    <row r="49" spans="1:37" s="25" customFormat="1" ht="50.1" customHeight="1" x14ac:dyDescent="0.2">
      <c r="A49" s="33" t="s">
        <v>97</v>
      </c>
      <c r="B49" s="34" t="s">
        <v>98</v>
      </c>
      <c r="C49" s="35">
        <f>(2/$AL$6)*($AL$6-0.8165)/$AL$6</f>
        <v>6.0253936886695758E-3</v>
      </c>
      <c r="D49" s="36">
        <f t="shared" si="0"/>
        <v>6.0253936886695758E-3</v>
      </c>
      <c r="E49" s="36">
        <f t="shared" si="6"/>
        <v>6.0253936886695758E-3</v>
      </c>
      <c r="F49" s="36">
        <f t="shared" si="10"/>
        <v>6.0253936886695758E-3</v>
      </c>
      <c r="G49" s="36">
        <f t="shared" si="16"/>
        <v>6.0253936886695758E-3</v>
      </c>
      <c r="H49" s="36">
        <v>0</v>
      </c>
      <c r="I49" s="37">
        <v>0</v>
      </c>
      <c r="J49" s="35">
        <v>0</v>
      </c>
      <c r="K49" s="36">
        <v>0</v>
      </c>
      <c r="L49" s="36">
        <v>0</v>
      </c>
      <c r="M49" s="36">
        <v>0</v>
      </c>
      <c r="N49" s="36">
        <v>0</v>
      </c>
      <c r="O49" s="36">
        <v>0</v>
      </c>
      <c r="P49" s="37">
        <v>0</v>
      </c>
      <c r="Q49" s="38" t="s">
        <v>24</v>
      </c>
      <c r="R49" s="39" t="s">
        <v>24</v>
      </c>
      <c r="S49" s="39" t="s">
        <v>24</v>
      </c>
      <c r="T49" s="39" t="s">
        <v>24</v>
      </c>
      <c r="U49" s="39" t="s">
        <v>24</v>
      </c>
      <c r="V49" s="39" t="s">
        <v>24</v>
      </c>
      <c r="W49" s="40" t="s">
        <v>24</v>
      </c>
      <c r="X49" s="35">
        <f>[1]потери!GH176</f>
        <v>5.9571167638131568</v>
      </c>
      <c r="Y49" s="36">
        <f t="shared" si="12"/>
        <v>5.9571167638131568</v>
      </c>
      <c r="Z49" s="36">
        <f t="shared" si="12"/>
        <v>5.9571167638131568</v>
      </c>
      <c r="AA49" s="36">
        <f t="shared" si="12"/>
        <v>5.9571167638131568</v>
      </c>
      <c r="AB49" s="36">
        <f t="shared" si="12"/>
        <v>5.9571167638131568</v>
      </c>
      <c r="AC49" s="36">
        <f>[1]потери!GI176</f>
        <v>3.3659915657149</v>
      </c>
      <c r="AD49" s="37">
        <f t="shared" si="13"/>
        <v>3.3659915657149</v>
      </c>
      <c r="AE49" s="41">
        <f>[1]потери!GE176</f>
        <v>855.40721649484533</v>
      </c>
      <c r="AF49" s="42">
        <f t="shared" si="14"/>
        <v>855.40721649484533</v>
      </c>
      <c r="AG49" s="42">
        <f t="shared" si="14"/>
        <v>855.40721649484533</v>
      </c>
      <c r="AH49" s="42">
        <f t="shared" si="14"/>
        <v>855.40721649484533</v>
      </c>
      <c r="AI49" s="42">
        <f t="shared" si="14"/>
        <v>855.40721649484533</v>
      </c>
      <c r="AJ49" s="42">
        <f t="shared" si="17"/>
        <v>756.99753672110216</v>
      </c>
      <c r="AK49" s="43">
        <f t="shared" si="15"/>
        <v>756.99753672110216</v>
      </c>
    </row>
    <row r="50" spans="1:37" s="25" customFormat="1" ht="50.1" customHeight="1" x14ac:dyDescent="0.2">
      <c r="A50" s="33" t="s">
        <v>99</v>
      </c>
      <c r="B50" s="34" t="s">
        <v>100</v>
      </c>
      <c r="C50" s="35">
        <f>(3/$AL$6)*($AL$6-0.285)/$AL$6</f>
        <v>9.052634401164928E-3</v>
      </c>
      <c r="D50" s="36">
        <f t="shared" si="0"/>
        <v>9.052634401164928E-3</v>
      </c>
      <c r="E50" s="36">
        <f t="shared" si="6"/>
        <v>9.052634401164928E-3</v>
      </c>
      <c r="F50" s="36">
        <f t="shared" si="10"/>
        <v>9.052634401164928E-3</v>
      </c>
      <c r="G50" s="36">
        <f t="shared" si="16"/>
        <v>9.052634401164928E-3</v>
      </c>
      <c r="H50" s="36">
        <v>0</v>
      </c>
      <c r="I50" s="37">
        <v>0</v>
      </c>
      <c r="J50" s="35">
        <v>0</v>
      </c>
      <c r="K50" s="36">
        <v>0</v>
      </c>
      <c r="L50" s="36">
        <v>0</v>
      </c>
      <c r="M50" s="36">
        <v>0</v>
      </c>
      <c r="N50" s="36">
        <v>0</v>
      </c>
      <c r="O50" s="36">
        <v>0</v>
      </c>
      <c r="P50" s="37">
        <v>0</v>
      </c>
      <c r="Q50" s="38" t="s">
        <v>24</v>
      </c>
      <c r="R50" s="39" t="s">
        <v>24</v>
      </c>
      <c r="S50" s="39" t="s">
        <v>24</v>
      </c>
      <c r="T50" s="39" t="s">
        <v>24</v>
      </c>
      <c r="U50" s="39" t="s">
        <v>24</v>
      </c>
      <c r="V50" s="39" t="s">
        <v>24</v>
      </c>
      <c r="W50" s="40" t="s">
        <v>24</v>
      </c>
      <c r="X50" s="35">
        <f>[1]потери!GH184</f>
        <v>6.4253420538823018</v>
      </c>
      <c r="Y50" s="36">
        <f t="shared" si="12"/>
        <v>6.4253420538823018</v>
      </c>
      <c r="Z50" s="36">
        <f t="shared" si="12"/>
        <v>6.4253420538823018</v>
      </c>
      <c r="AA50" s="36">
        <f t="shared" si="12"/>
        <v>6.4253420538823018</v>
      </c>
      <c r="AB50" s="36">
        <f t="shared" si="12"/>
        <v>6.4253420538823018</v>
      </c>
      <c r="AC50" s="36">
        <f>[1]потери!GI184</f>
        <v>3.7891329685748434</v>
      </c>
      <c r="AD50" s="37">
        <f t="shared" si="13"/>
        <v>3.7891329685748434</v>
      </c>
      <c r="AE50" s="41">
        <f>[1]потери!GE184</f>
        <v>140.49072164948453</v>
      </c>
      <c r="AF50" s="42">
        <f t="shared" si="14"/>
        <v>140.49072164948453</v>
      </c>
      <c r="AG50" s="42">
        <f t="shared" si="14"/>
        <v>140.49072164948453</v>
      </c>
      <c r="AH50" s="42">
        <f t="shared" si="14"/>
        <v>140.49072164948453</v>
      </c>
      <c r="AI50" s="42">
        <f t="shared" si="14"/>
        <v>140.49072164948453</v>
      </c>
      <c r="AJ50" s="42">
        <f t="shared" si="17"/>
        <v>124.328072256181</v>
      </c>
      <c r="AK50" s="43">
        <f t="shared" si="15"/>
        <v>124.328072256181</v>
      </c>
    </row>
    <row r="51" spans="1:37" s="25" customFormat="1" ht="50.1" customHeight="1" x14ac:dyDescent="0.2">
      <c r="A51" s="33" t="s">
        <v>101</v>
      </c>
      <c r="B51" s="34" t="s">
        <v>102</v>
      </c>
      <c r="C51" s="35">
        <f>(5/$AL$6)*($AL$6-1.2775)/$AL$6</f>
        <v>1.5042459689776728E-2</v>
      </c>
      <c r="D51" s="36">
        <f t="shared" si="0"/>
        <v>1.5042459689776728E-2</v>
      </c>
      <c r="E51" s="36">
        <f t="shared" si="6"/>
        <v>1.5042459689776728E-2</v>
      </c>
      <c r="F51" s="36">
        <f t="shared" si="10"/>
        <v>1.5042459689776728E-2</v>
      </c>
      <c r="G51" s="36">
        <f t="shared" si="16"/>
        <v>1.5042459689776728E-2</v>
      </c>
      <c r="H51" s="36">
        <v>0</v>
      </c>
      <c r="I51" s="37">
        <v>0</v>
      </c>
      <c r="J51" s="35">
        <v>0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37">
        <v>0</v>
      </c>
      <c r="Q51" s="38" t="s">
        <v>24</v>
      </c>
      <c r="R51" s="39" t="s">
        <v>24</v>
      </c>
      <c r="S51" s="39" t="s">
        <v>24</v>
      </c>
      <c r="T51" s="39" t="s">
        <v>24</v>
      </c>
      <c r="U51" s="39" t="s">
        <v>24</v>
      </c>
      <c r="V51" s="39" t="s">
        <v>24</v>
      </c>
      <c r="W51" s="40" t="s">
        <v>24</v>
      </c>
      <c r="X51" s="35">
        <f>[1]потери!GH187</f>
        <v>5.265254583569301</v>
      </c>
      <c r="Y51" s="36">
        <f t="shared" si="12"/>
        <v>5.265254583569301</v>
      </c>
      <c r="Z51" s="36">
        <f t="shared" si="12"/>
        <v>5.265254583569301</v>
      </c>
      <c r="AA51" s="36">
        <f t="shared" si="12"/>
        <v>5.265254583569301</v>
      </c>
      <c r="AB51" s="36">
        <f t="shared" si="12"/>
        <v>5.265254583569301</v>
      </c>
      <c r="AC51" s="36">
        <f>[1]потери!GI187</f>
        <v>2.8797401270075991</v>
      </c>
      <c r="AD51" s="37">
        <f t="shared" si="13"/>
        <v>2.8797401270075991</v>
      </c>
      <c r="AE51" s="41">
        <f>[1]потери!GE187</f>
        <v>414.67422680412369</v>
      </c>
      <c r="AF51" s="42">
        <f t="shared" si="14"/>
        <v>414.67422680412369</v>
      </c>
      <c r="AG51" s="42">
        <f t="shared" si="14"/>
        <v>414.67422680412369</v>
      </c>
      <c r="AH51" s="42">
        <f t="shared" si="14"/>
        <v>414.67422680412369</v>
      </c>
      <c r="AI51" s="42">
        <f t="shared" si="14"/>
        <v>414.67422680412369</v>
      </c>
      <c r="AJ51" s="42">
        <f t="shared" si="17"/>
        <v>366.96834230453425</v>
      </c>
      <c r="AK51" s="43">
        <f t="shared" si="15"/>
        <v>366.96834230453425</v>
      </c>
    </row>
    <row r="52" spans="1:37" s="25" customFormat="1" ht="50.1" customHeight="1" x14ac:dyDescent="0.2">
      <c r="A52" s="33" t="s">
        <v>103</v>
      </c>
      <c r="B52" s="34" t="s">
        <v>104</v>
      </c>
      <c r="C52" s="35">
        <f>(3/$AL$6)*($AL$6-0.271)/$AL$6</f>
        <v>9.0530174945877857E-3</v>
      </c>
      <c r="D52" s="36">
        <f t="shared" si="0"/>
        <v>9.0530174945877857E-3</v>
      </c>
      <c r="E52" s="36">
        <f t="shared" si="6"/>
        <v>9.0530174945877857E-3</v>
      </c>
      <c r="F52" s="36">
        <f t="shared" si="10"/>
        <v>9.0530174945877857E-3</v>
      </c>
      <c r="G52" s="36">
        <f t="shared" si="16"/>
        <v>9.0530174945877857E-3</v>
      </c>
      <c r="H52" s="36">
        <v>0</v>
      </c>
      <c r="I52" s="37">
        <v>0</v>
      </c>
      <c r="J52" s="35">
        <v>0</v>
      </c>
      <c r="K52" s="36">
        <v>0</v>
      </c>
      <c r="L52" s="36">
        <v>0</v>
      </c>
      <c r="M52" s="36">
        <v>0</v>
      </c>
      <c r="N52" s="36">
        <v>0</v>
      </c>
      <c r="O52" s="36">
        <v>0</v>
      </c>
      <c r="P52" s="37">
        <v>0</v>
      </c>
      <c r="Q52" s="38" t="s">
        <v>24</v>
      </c>
      <c r="R52" s="39" t="s">
        <v>24</v>
      </c>
      <c r="S52" s="39" t="s">
        <v>24</v>
      </c>
      <c r="T52" s="39" t="s">
        <v>24</v>
      </c>
      <c r="U52" s="39" t="s">
        <v>24</v>
      </c>
      <c r="V52" s="39" t="s">
        <v>24</v>
      </c>
      <c r="W52" s="40" t="s">
        <v>24</v>
      </c>
      <c r="X52" s="35">
        <f>[1]потери!GH199</f>
        <v>7.7574403689558258</v>
      </c>
      <c r="Y52" s="36">
        <f t="shared" si="12"/>
        <v>7.7574403689558258</v>
      </c>
      <c r="Z52" s="36">
        <f t="shared" si="12"/>
        <v>7.7574403689558258</v>
      </c>
      <c r="AA52" s="36">
        <f t="shared" si="12"/>
        <v>7.7574403689558258</v>
      </c>
      <c r="AB52" s="36">
        <f t="shared" si="12"/>
        <v>7.7574403689558258</v>
      </c>
      <c r="AC52" s="36">
        <f>[1]потери!GI199</f>
        <v>4.2829862362182025</v>
      </c>
      <c r="AD52" s="37">
        <f t="shared" si="13"/>
        <v>4.2829862362182025</v>
      </c>
      <c r="AE52" s="41">
        <f>[1]потери!GE199</f>
        <v>99.703092783505156</v>
      </c>
      <c r="AF52" s="42">
        <f t="shared" si="14"/>
        <v>99.703092783505156</v>
      </c>
      <c r="AG52" s="42">
        <f t="shared" si="14"/>
        <v>99.703092783505156</v>
      </c>
      <c r="AH52" s="42">
        <f t="shared" si="14"/>
        <v>99.703092783505156</v>
      </c>
      <c r="AI52" s="42">
        <f t="shared" si="14"/>
        <v>99.703092783505156</v>
      </c>
      <c r="AJ52" s="42">
        <f t="shared" si="17"/>
        <v>88.232825472128468</v>
      </c>
      <c r="AK52" s="43">
        <f t="shared" si="15"/>
        <v>88.232825472128468</v>
      </c>
    </row>
    <row r="53" spans="1:37" s="25" customFormat="1" ht="50.1" customHeight="1" x14ac:dyDescent="0.2">
      <c r="A53" s="33" t="s">
        <v>105</v>
      </c>
      <c r="B53" s="34" t="s">
        <v>106</v>
      </c>
      <c r="C53" s="35">
        <f>(2/$AL$6)*($AL$6-0.796)/$AL$6</f>
        <v>6.0257676608204596E-3</v>
      </c>
      <c r="D53" s="36">
        <f t="shared" si="0"/>
        <v>6.0257676608204596E-3</v>
      </c>
      <c r="E53" s="36">
        <f t="shared" si="6"/>
        <v>6.0257676608204596E-3</v>
      </c>
      <c r="F53" s="36">
        <f t="shared" si="10"/>
        <v>6.0257676608204596E-3</v>
      </c>
      <c r="G53" s="36">
        <f t="shared" si="16"/>
        <v>6.0257676608204596E-3</v>
      </c>
      <c r="H53" s="36">
        <v>0</v>
      </c>
      <c r="I53" s="37">
        <v>0</v>
      </c>
      <c r="J53" s="35">
        <v>0</v>
      </c>
      <c r="K53" s="36">
        <v>0</v>
      </c>
      <c r="L53" s="36">
        <v>0</v>
      </c>
      <c r="M53" s="36">
        <v>0</v>
      </c>
      <c r="N53" s="36">
        <v>0</v>
      </c>
      <c r="O53" s="36">
        <v>0</v>
      </c>
      <c r="P53" s="37">
        <v>0</v>
      </c>
      <c r="Q53" s="38" t="s">
        <v>24</v>
      </c>
      <c r="R53" s="39" t="s">
        <v>24</v>
      </c>
      <c r="S53" s="39" t="s">
        <v>24</v>
      </c>
      <c r="T53" s="39" t="s">
        <v>24</v>
      </c>
      <c r="U53" s="39" t="s">
        <v>24</v>
      </c>
      <c r="V53" s="39" t="s">
        <v>24</v>
      </c>
      <c r="W53" s="40" t="s">
        <v>24</v>
      </c>
      <c r="X53" s="35">
        <f>[1]потери!GH203</f>
        <v>6.2403088306257031</v>
      </c>
      <c r="Y53" s="36">
        <f t="shared" si="12"/>
        <v>6.2403088306257031</v>
      </c>
      <c r="Z53" s="36">
        <f t="shared" si="12"/>
        <v>6.2403088306257031</v>
      </c>
      <c r="AA53" s="36">
        <f t="shared" si="12"/>
        <v>6.2403088306257031</v>
      </c>
      <c r="AB53" s="36">
        <f t="shared" si="12"/>
        <v>6.2403088306257031</v>
      </c>
      <c r="AC53" s="36">
        <f>[1]потери!GI203</f>
        <v>3.8732507640340992</v>
      </c>
      <c r="AD53" s="37">
        <f t="shared" si="13"/>
        <v>3.8732507640340992</v>
      </c>
      <c r="AE53" s="41">
        <f>[1]потери!GE203</f>
        <v>760.23608247422681</v>
      </c>
      <c r="AF53" s="42">
        <f t="shared" si="14"/>
        <v>760.23608247422681</v>
      </c>
      <c r="AG53" s="42">
        <f t="shared" si="14"/>
        <v>760.23608247422681</v>
      </c>
      <c r="AH53" s="42">
        <f t="shared" si="14"/>
        <v>760.23608247422681</v>
      </c>
      <c r="AI53" s="42">
        <f t="shared" si="14"/>
        <v>760.23608247422681</v>
      </c>
      <c r="AJ53" s="42">
        <f t="shared" si="17"/>
        <v>672.77529422497958</v>
      </c>
      <c r="AK53" s="43">
        <f t="shared" si="15"/>
        <v>672.77529422497958</v>
      </c>
    </row>
    <row r="54" spans="1:37" s="25" customFormat="1" ht="50.1" customHeight="1" x14ac:dyDescent="0.2">
      <c r="A54" s="33" t="s">
        <v>107</v>
      </c>
      <c r="B54" s="34" t="s">
        <v>108</v>
      </c>
      <c r="C54" s="35">
        <f>(7/$AL$6)*($AL$6-1.2467)/$AL$6</f>
        <v>2.1061410111924746E-2</v>
      </c>
      <c r="D54" s="36">
        <f t="shared" si="0"/>
        <v>2.1061410111924746E-2</v>
      </c>
      <c r="E54" s="36">
        <f t="shared" si="6"/>
        <v>2.1061410111924746E-2</v>
      </c>
      <c r="F54" s="36">
        <f t="shared" si="10"/>
        <v>2.1061410111924746E-2</v>
      </c>
      <c r="G54" s="36">
        <f t="shared" si="16"/>
        <v>2.1061410111924746E-2</v>
      </c>
      <c r="H54" s="36">
        <v>0</v>
      </c>
      <c r="I54" s="37">
        <v>0</v>
      </c>
      <c r="J54" s="35">
        <v>0</v>
      </c>
      <c r="K54" s="36">
        <v>0</v>
      </c>
      <c r="L54" s="36">
        <v>0</v>
      </c>
      <c r="M54" s="36">
        <v>0</v>
      </c>
      <c r="N54" s="36">
        <v>0</v>
      </c>
      <c r="O54" s="36">
        <v>0</v>
      </c>
      <c r="P54" s="37">
        <v>0</v>
      </c>
      <c r="Q54" s="38" t="s">
        <v>24</v>
      </c>
      <c r="R54" s="39" t="s">
        <v>24</v>
      </c>
      <c r="S54" s="39" t="s">
        <v>24</v>
      </c>
      <c r="T54" s="39" t="s">
        <v>24</v>
      </c>
      <c r="U54" s="39" t="s">
        <v>24</v>
      </c>
      <c r="V54" s="39" t="s">
        <v>24</v>
      </c>
      <c r="W54" s="40" t="s">
        <v>24</v>
      </c>
      <c r="X54" s="35">
        <f>[1]потери!GH209</f>
        <v>5.8510366561541112</v>
      </c>
      <c r="Y54" s="36">
        <f t="shared" si="12"/>
        <v>5.8510366561541112</v>
      </c>
      <c r="Z54" s="36">
        <f t="shared" si="12"/>
        <v>5.8510366561541112</v>
      </c>
      <c r="AA54" s="36">
        <f t="shared" si="12"/>
        <v>5.8510366561541112</v>
      </c>
      <c r="AB54" s="36">
        <f t="shared" si="12"/>
        <v>5.8510366561541112</v>
      </c>
      <c r="AC54" s="36">
        <f>[1]потери!GI209</f>
        <v>3.571269554034211</v>
      </c>
      <c r="AD54" s="37">
        <f t="shared" si="13"/>
        <v>3.571269554034211</v>
      </c>
      <c r="AE54" s="41">
        <f>[1]потери!GE209</f>
        <v>1581.6536082474227</v>
      </c>
      <c r="AF54" s="42">
        <f t="shared" si="14"/>
        <v>1581.6536082474227</v>
      </c>
      <c r="AG54" s="42">
        <f t="shared" si="14"/>
        <v>1581.6536082474227</v>
      </c>
      <c r="AH54" s="42">
        <f t="shared" si="14"/>
        <v>1581.6536082474227</v>
      </c>
      <c r="AI54" s="42">
        <f t="shared" si="14"/>
        <v>1581.6536082474227</v>
      </c>
      <c r="AJ54" s="42">
        <f t="shared" si="17"/>
        <v>1399.6934586260379</v>
      </c>
      <c r="AK54" s="43">
        <f t="shared" si="15"/>
        <v>1399.6934586260379</v>
      </c>
    </row>
    <row r="55" spans="1:37" s="25" customFormat="1" ht="50.1" customHeight="1" x14ac:dyDescent="0.2">
      <c r="A55" s="33" t="s">
        <v>109</v>
      </c>
      <c r="B55" s="34" t="s">
        <v>110</v>
      </c>
      <c r="C55" s="35">
        <f>(2/$AL$6)*($AL$6-0.5345)/$AL$6</f>
        <v>6.0305380860622131E-3</v>
      </c>
      <c r="D55" s="36">
        <f t="shared" si="0"/>
        <v>6.0305380860622131E-3</v>
      </c>
      <c r="E55" s="36">
        <f t="shared" si="6"/>
        <v>6.0305380860622131E-3</v>
      </c>
      <c r="F55" s="36">
        <f t="shared" si="10"/>
        <v>6.0305380860622131E-3</v>
      </c>
      <c r="G55" s="36">
        <f t="shared" si="16"/>
        <v>6.0305380860622131E-3</v>
      </c>
      <c r="H55" s="36">
        <v>0</v>
      </c>
      <c r="I55" s="37">
        <v>0</v>
      </c>
      <c r="J55" s="35">
        <v>0</v>
      </c>
      <c r="K55" s="36">
        <v>0</v>
      </c>
      <c r="L55" s="36">
        <v>0</v>
      </c>
      <c r="M55" s="36">
        <v>0</v>
      </c>
      <c r="N55" s="36">
        <v>0</v>
      </c>
      <c r="O55" s="36">
        <v>0</v>
      </c>
      <c r="P55" s="37">
        <v>0</v>
      </c>
      <c r="Q55" s="38" t="s">
        <v>24</v>
      </c>
      <c r="R55" s="39" t="s">
        <v>24</v>
      </c>
      <c r="S55" s="39" t="s">
        <v>24</v>
      </c>
      <c r="T55" s="39" t="s">
        <v>24</v>
      </c>
      <c r="U55" s="39" t="s">
        <v>24</v>
      </c>
      <c r="V55" s="39" t="s">
        <v>24</v>
      </c>
      <c r="W55" s="40" t="s">
        <v>24</v>
      </c>
      <c r="X55" s="35">
        <f>[1]потери!GH215</f>
        <v>6.7078727366377429</v>
      </c>
      <c r="Y55" s="36">
        <f t="shared" si="12"/>
        <v>6.7078727366377429</v>
      </c>
      <c r="Z55" s="36">
        <f t="shared" si="12"/>
        <v>6.7078727366377429</v>
      </c>
      <c r="AA55" s="36">
        <f t="shared" si="12"/>
        <v>6.7078727366377429</v>
      </c>
      <c r="AB55" s="36">
        <f t="shared" si="12"/>
        <v>6.7078727366377429</v>
      </c>
      <c r="AC55" s="36">
        <f>[1]потери!GI215</f>
        <v>3.8842459193557866</v>
      </c>
      <c r="AD55" s="37">
        <f t="shared" si="13"/>
        <v>3.8842459193557866</v>
      </c>
      <c r="AE55" s="41">
        <f>[1]потери!GE215</f>
        <v>359.15773195876289</v>
      </c>
      <c r="AF55" s="42">
        <f t="shared" si="14"/>
        <v>359.15773195876289</v>
      </c>
      <c r="AG55" s="42">
        <f t="shared" si="14"/>
        <v>359.15773195876289</v>
      </c>
      <c r="AH55" s="42">
        <f t="shared" si="14"/>
        <v>359.15773195876289</v>
      </c>
      <c r="AI55" s="42">
        <f t="shared" si="14"/>
        <v>359.15773195876289</v>
      </c>
      <c r="AJ55" s="42">
        <f t="shared" si="17"/>
        <v>317.83870084846279</v>
      </c>
      <c r="AK55" s="43">
        <f t="shared" si="15"/>
        <v>317.83870084846279</v>
      </c>
    </row>
    <row r="56" spans="1:37" s="25" customFormat="1" ht="50.1" customHeight="1" x14ac:dyDescent="0.2">
      <c r="A56" s="33" t="s">
        <v>111</v>
      </c>
      <c r="B56" s="34" t="s">
        <v>112</v>
      </c>
      <c r="C56" s="35">
        <f>(1/$AL$6)*($AL$6-0.151)/$AL$6</f>
        <v>3.0187670508326596E-3</v>
      </c>
      <c r="D56" s="36">
        <f t="shared" si="0"/>
        <v>3.0187670508326596E-3</v>
      </c>
      <c r="E56" s="36">
        <f t="shared" si="6"/>
        <v>3.0187670508326596E-3</v>
      </c>
      <c r="F56" s="36">
        <f t="shared" si="10"/>
        <v>3.0187670508326596E-3</v>
      </c>
      <c r="G56" s="36">
        <f t="shared" si="16"/>
        <v>3.0187670508326596E-3</v>
      </c>
      <c r="H56" s="36">
        <v>0</v>
      </c>
      <c r="I56" s="37">
        <v>0</v>
      </c>
      <c r="J56" s="35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7">
        <v>0</v>
      </c>
      <c r="Q56" s="38" t="s">
        <v>24</v>
      </c>
      <c r="R56" s="39" t="s">
        <v>24</v>
      </c>
      <c r="S56" s="39" t="s">
        <v>24</v>
      </c>
      <c r="T56" s="39" t="s">
        <v>24</v>
      </c>
      <c r="U56" s="39" t="s">
        <v>24</v>
      </c>
      <c r="V56" s="39" t="s">
        <v>24</v>
      </c>
      <c r="W56" s="40" t="s">
        <v>24</v>
      </c>
      <c r="X56" s="35">
        <f>[1]потери!GH219</f>
        <v>7.5965378639031211</v>
      </c>
      <c r="Y56" s="36">
        <f t="shared" si="12"/>
        <v>7.5965378639031211</v>
      </c>
      <c r="Z56" s="36">
        <f t="shared" si="12"/>
        <v>7.5965378639031211</v>
      </c>
      <c r="AA56" s="36">
        <f t="shared" si="12"/>
        <v>7.5965378639031211</v>
      </c>
      <c r="AB56" s="36">
        <f t="shared" si="12"/>
        <v>7.5965378639031211</v>
      </c>
      <c r="AC56" s="36">
        <f>[1]потери!GI219</f>
        <v>4.179347895879082</v>
      </c>
      <c r="AD56" s="37">
        <f t="shared" si="13"/>
        <v>4.179347895879082</v>
      </c>
      <c r="AE56" s="41">
        <f>[1]потери!GE219</f>
        <v>52.128855670103093</v>
      </c>
      <c r="AF56" s="42">
        <f t="shared" si="14"/>
        <v>52.128855670103093</v>
      </c>
      <c r="AG56" s="42">
        <f t="shared" si="14"/>
        <v>52.128855670103093</v>
      </c>
      <c r="AH56" s="42">
        <f t="shared" si="14"/>
        <v>52.128855670103093</v>
      </c>
      <c r="AI56" s="42">
        <f t="shared" si="14"/>
        <v>52.128855670103093</v>
      </c>
      <c r="AJ56" s="42">
        <f t="shared" si="17"/>
        <v>46.131730681507165</v>
      </c>
      <c r="AK56" s="43">
        <f t="shared" si="15"/>
        <v>46.131730681507165</v>
      </c>
    </row>
    <row r="57" spans="1:37" s="25" customFormat="1" ht="50.1" customHeight="1" x14ac:dyDescent="0.2">
      <c r="A57" s="33" t="s">
        <v>113</v>
      </c>
      <c r="B57" s="34" t="s">
        <v>114</v>
      </c>
      <c r="C57" s="35">
        <f>(1/$AL$6)*($AL$6-0.284)/$AL$6</f>
        <v>3.0175539216602829E-3</v>
      </c>
      <c r="D57" s="36">
        <f t="shared" si="0"/>
        <v>3.0175539216602829E-3</v>
      </c>
      <c r="E57" s="36">
        <f t="shared" si="6"/>
        <v>3.0175539216602829E-3</v>
      </c>
      <c r="F57" s="36">
        <f t="shared" si="10"/>
        <v>3.0175539216602829E-3</v>
      </c>
      <c r="G57" s="36">
        <f t="shared" si="16"/>
        <v>3.0175539216602829E-3</v>
      </c>
      <c r="H57" s="36">
        <v>0</v>
      </c>
      <c r="I57" s="37">
        <v>0</v>
      </c>
      <c r="J57" s="35">
        <v>0</v>
      </c>
      <c r="K57" s="36">
        <v>0</v>
      </c>
      <c r="L57" s="36">
        <v>0</v>
      </c>
      <c r="M57" s="36">
        <v>0</v>
      </c>
      <c r="N57" s="36">
        <v>0</v>
      </c>
      <c r="O57" s="36">
        <v>0</v>
      </c>
      <c r="P57" s="37">
        <v>0</v>
      </c>
      <c r="Q57" s="38" t="s">
        <v>24</v>
      </c>
      <c r="R57" s="39" t="s">
        <v>24</v>
      </c>
      <c r="S57" s="39" t="s">
        <v>24</v>
      </c>
      <c r="T57" s="39" t="s">
        <v>24</v>
      </c>
      <c r="U57" s="39" t="s">
        <v>24</v>
      </c>
      <c r="V57" s="39" t="s">
        <v>24</v>
      </c>
      <c r="W57" s="40" t="s">
        <v>24</v>
      </c>
      <c r="X57" s="35">
        <f>[1]потери!GH222</f>
        <v>6.5916971528550974</v>
      </c>
      <c r="Y57" s="36">
        <f t="shared" si="12"/>
        <v>6.5916971528550974</v>
      </c>
      <c r="Z57" s="36">
        <f t="shared" si="12"/>
        <v>6.5916971528550974</v>
      </c>
      <c r="AA57" s="36">
        <f t="shared" si="12"/>
        <v>6.5916971528550974</v>
      </c>
      <c r="AB57" s="36">
        <f t="shared" si="12"/>
        <v>6.5916971528550974</v>
      </c>
      <c r="AC57" s="36">
        <f>[1]потери!GI222</f>
        <v>3.903928741848258</v>
      </c>
      <c r="AD57" s="37">
        <f t="shared" si="13"/>
        <v>3.903928741848258</v>
      </c>
      <c r="AE57" s="41">
        <f>[1]потери!GE222</f>
        <v>95.171134020618553</v>
      </c>
      <c r="AF57" s="42">
        <f t="shared" si="14"/>
        <v>95.171134020618553</v>
      </c>
      <c r="AG57" s="42">
        <f t="shared" si="14"/>
        <v>95.171134020618553</v>
      </c>
      <c r="AH57" s="42">
        <f t="shared" si="14"/>
        <v>95.171134020618553</v>
      </c>
      <c r="AI57" s="42">
        <f t="shared" si="14"/>
        <v>95.171134020618553</v>
      </c>
      <c r="AJ57" s="42">
        <f t="shared" si="17"/>
        <v>84.222242496122618</v>
      </c>
      <c r="AK57" s="43">
        <f t="shared" si="15"/>
        <v>84.222242496122618</v>
      </c>
    </row>
    <row r="58" spans="1:37" s="25" customFormat="1" ht="50.1" customHeight="1" x14ac:dyDescent="0.2">
      <c r="A58" s="33" t="s">
        <v>115</v>
      </c>
      <c r="B58" s="34" t="s">
        <v>116</v>
      </c>
      <c r="C58" s="35">
        <f>(1/$AL$6)*($AL$6-0.284)/$AL$6</f>
        <v>3.0175539216602829E-3</v>
      </c>
      <c r="D58" s="36">
        <f t="shared" si="0"/>
        <v>3.0175539216602829E-3</v>
      </c>
      <c r="E58" s="36">
        <f t="shared" si="6"/>
        <v>3.0175539216602829E-3</v>
      </c>
      <c r="F58" s="36">
        <f t="shared" si="10"/>
        <v>3.0175539216602829E-3</v>
      </c>
      <c r="G58" s="36">
        <f t="shared" si="16"/>
        <v>3.0175539216602829E-3</v>
      </c>
      <c r="H58" s="36">
        <v>0</v>
      </c>
      <c r="I58" s="37">
        <v>0</v>
      </c>
      <c r="J58" s="35">
        <v>0</v>
      </c>
      <c r="K58" s="36">
        <v>0</v>
      </c>
      <c r="L58" s="36">
        <v>0</v>
      </c>
      <c r="M58" s="36">
        <v>0</v>
      </c>
      <c r="N58" s="36">
        <v>0</v>
      </c>
      <c r="O58" s="36">
        <v>0</v>
      </c>
      <c r="P58" s="37">
        <v>0</v>
      </c>
      <c r="Q58" s="38" t="s">
        <v>24</v>
      </c>
      <c r="R58" s="39" t="s">
        <v>24</v>
      </c>
      <c r="S58" s="39" t="s">
        <v>24</v>
      </c>
      <c r="T58" s="39" t="s">
        <v>24</v>
      </c>
      <c r="U58" s="39" t="s">
        <v>24</v>
      </c>
      <c r="V58" s="39" t="s">
        <v>24</v>
      </c>
      <c r="W58" s="40" t="s">
        <v>24</v>
      </c>
      <c r="X58" s="35">
        <f>[1]потери!GH226</f>
        <v>7.8328952477672562</v>
      </c>
      <c r="Y58" s="36">
        <f t="shared" si="12"/>
        <v>7.8328952477672562</v>
      </c>
      <c r="Z58" s="36">
        <f t="shared" si="12"/>
        <v>7.8328952477672562</v>
      </c>
      <c r="AA58" s="36">
        <f t="shared" si="12"/>
        <v>7.8328952477672562</v>
      </c>
      <c r="AB58" s="36">
        <f t="shared" si="12"/>
        <v>7.8328952477672562</v>
      </c>
      <c r="AC58" s="36">
        <f>[1]потери!GI226</f>
        <v>4.3396606828160929</v>
      </c>
      <c r="AD58" s="37">
        <f t="shared" si="13"/>
        <v>4.3396606828160929</v>
      </c>
      <c r="AE58" s="41">
        <f>[1]потери!GE226</f>
        <v>96.315453608247424</v>
      </c>
      <c r="AF58" s="42">
        <f t="shared" si="14"/>
        <v>96.315453608247424</v>
      </c>
      <c r="AG58" s="42">
        <f t="shared" si="14"/>
        <v>96.315453608247424</v>
      </c>
      <c r="AH58" s="42">
        <f t="shared" si="14"/>
        <v>96.315453608247424</v>
      </c>
      <c r="AI58" s="42">
        <f t="shared" si="14"/>
        <v>96.315453608247424</v>
      </c>
      <c r="AJ58" s="42">
        <f t="shared" si="17"/>
        <v>85.234914697564093</v>
      </c>
      <c r="AK58" s="43">
        <f t="shared" si="15"/>
        <v>85.234914697564093</v>
      </c>
    </row>
    <row r="59" spans="1:37" s="25" customFormat="1" ht="50.1" customHeight="1" x14ac:dyDescent="0.2">
      <c r="A59" s="33" t="s">
        <v>117</v>
      </c>
      <c r="B59" s="34" t="s">
        <v>118</v>
      </c>
      <c r="C59" s="35">
        <f>(5/$AL$6)*($AL$6-0.5408)/$AL$6</f>
        <v>1.5076057895088389E-2</v>
      </c>
      <c r="D59" s="36">
        <f t="shared" si="0"/>
        <v>1.5076057895088389E-2</v>
      </c>
      <c r="E59" s="36">
        <f t="shared" si="6"/>
        <v>1.5076057895088389E-2</v>
      </c>
      <c r="F59" s="36">
        <f t="shared" si="10"/>
        <v>1.5076057895088389E-2</v>
      </c>
      <c r="G59" s="36">
        <f t="shared" si="16"/>
        <v>1.5076057895088389E-2</v>
      </c>
      <c r="H59" s="36">
        <v>0</v>
      </c>
      <c r="I59" s="37">
        <v>0</v>
      </c>
      <c r="J59" s="35">
        <v>0</v>
      </c>
      <c r="K59" s="36">
        <v>0</v>
      </c>
      <c r="L59" s="36">
        <v>0</v>
      </c>
      <c r="M59" s="36">
        <v>0</v>
      </c>
      <c r="N59" s="36">
        <v>0</v>
      </c>
      <c r="O59" s="36">
        <v>0</v>
      </c>
      <c r="P59" s="37">
        <v>0</v>
      </c>
      <c r="Q59" s="38" t="s">
        <v>24</v>
      </c>
      <c r="R59" s="39" t="s">
        <v>24</v>
      </c>
      <c r="S59" s="39" t="s">
        <v>24</v>
      </c>
      <c r="T59" s="39" t="s">
        <v>24</v>
      </c>
      <c r="U59" s="39" t="s">
        <v>24</v>
      </c>
      <c r="V59" s="39" t="s">
        <v>24</v>
      </c>
      <c r="W59" s="40" t="s">
        <v>24</v>
      </c>
      <c r="X59" s="35">
        <f>[1]потери!GH230</f>
        <v>6.9166567382646296</v>
      </c>
      <c r="Y59" s="36">
        <f t="shared" si="12"/>
        <v>6.9166567382646296</v>
      </c>
      <c r="Z59" s="36">
        <f t="shared" si="12"/>
        <v>6.9166567382646296</v>
      </c>
      <c r="AA59" s="36">
        <f t="shared" si="12"/>
        <v>6.9166567382646296</v>
      </c>
      <c r="AB59" s="36">
        <f t="shared" si="12"/>
        <v>6.9166567382646296</v>
      </c>
      <c r="AC59" s="36">
        <f>[1]потери!GI230</f>
        <v>3.6718776593934033</v>
      </c>
      <c r="AD59" s="37">
        <f t="shared" si="13"/>
        <v>3.6718776593934033</v>
      </c>
      <c r="AE59" s="41">
        <f>[1]потери!GE230</f>
        <v>595.95257731958759</v>
      </c>
      <c r="AF59" s="42">
        <f t="shared" si="14"/>
        <v>595.95257731958759</v>
      </c>
      <c r="AG59" s="42">
        <f t="shared" si="14"/>
        <v>595.95257731958759</v>
      </c>
      <c r="AH59" s="42">
        <f t="shared" si="14"/>
        <v>595.95257731958759</v>
      </c>
      <c r="AI59" s="42">
        <f t="shared" si="14"/>
        <v>595.95257731958759</v>
      </c>
      <c r="AJ59" s="42">
        <f t="shared" si="17"/>
        <v>527.39166134476784</v>
      </c>
      <c r="AK59" s="43">
        <f t="shared" si="15"/>
        <v>527.39166134476784</v>
      </c>
    </row>
    <row r="60" spans="1:37" s="25" customFormat="1" ht="50.1" customHeight="1" x14ac:dyDescent="0.2">
      <c r="A60" s="33" t="s">
        <v>119</v>
      </c>
      <c r="B60" s="34" t="s">
        <v>120</v>
      </c>
      <c r="C60" s="35">
        <f>(9/$AL$6)*($AL$6-0.5581)/$AL$6</f>
        <v>2.7135484029112939E-2</v>
      </c>
      <c r="D60" s="36">
        <f t="shared" si="0"/>
        <v>2.7135484029112939E-2</v>
      </c>
      <c r="E60" s="36">
        <f t="shared" si="6"/>
        <v>2.7135484029112939E-2</v>
      </c>
      <c r="F60" s="36">
        <f t="shared" si="10"/>
        <v>2.7135484029112939E-2</v>
      </c>
      <c r="G60" s="36">
        <f t="shared" si="16"/>
        <v>2.7135484029112939E-2</v>
      </c>
      <c r="H60" s="36">
        <v>0</v>
      </c>
      <c r="I60" s="37">
        <v>0</v>
      </c>
      <c r="J60" s="35">
        <v>0</v>
      </c>
      <c r="K60" s="36">
        <v>0</v>
      </c>
      <c r="L60" s="36">
        <v>0</v>
      </c>
      <c r="M60" s="36">
        <v>0</v>
      </c>
      <c r="N60" s="36">
        <v>0</v>
      </c>
      <c r="O60" s="36">
        <v>0</v>
      </c>
      <c r="P60" s="37">
        <v>0</v>
      </c>
      <c r="Q60" s="38" t="s">
        <v>24</v>
      </c>
      <c r="R60" s="39" t="s">
        <v>24</v>
      </c>
      <c r="S60" s="39" t="s">
        <v>24</v>
      </c>
      <c r="T60" s="39" t="s">
        <v>24</v>
      </c>
      <c r="U60" s="39" t="s">
        <v>24</v>
      </c>
      <c r="V60" s="39" t="s">
        <v>24</v>
      </c>
      <c r="W60" s="40" t="s">
        <v>24</v>
      </c>
      <c r="X60" s="35">
        <f>[1]потери!GH235</f>
        <v>6.2441529055979812</v>
      </c>
      <c r="Y60" s="36">
        <f t="shared" si="12"/>
        <v>6.2441529055979812</v>
      </c>
      <c r="Z60" s="36">
        <f t="shared" si="12"/>
        <v>6.2441529055979812</v>
      </c>
      <c r="AA60" s="36">
        <f t="shared" si="12"/>
        <v>6.2441529055979812</v>
      </c>
      <c r="AB60" s="36">
        <f t="shared" si="12"/>
        <v>6.2441529055979812</v>
      </c>
      <c r="AC60" s="36">
        <f>[1]потери!GI235</f>
        <v>3.7343387973242428</v>
      </c>
      <c r="AD60" s="37">
        <f t="shared" ref="AD60:AD73" si="18">AC60</f>
        <v>3.7343387973242428</v>
      </c>
      <c r="AE60" s="41">
        <f>[1]потери!GE235</f>
        <v>569.89381443298964</v>
      </c>
      <c r="AF60" s="42">
        <f t="shared" si="14"/>
        <v>569.89381443298964</v>
      </c>
      <c r="AG60" s="42">
        <f t="shared" si="14"/>
        <v>569.89381443298964</v>
      </c>
      <c r="AH60" s="42">
        <f t="shared" si="14"/>
        <v>569.89381443298964</v>
      </c>
      <c r="AI60" s="42">
        <f t="shared" si="14"/>
        <v>569.89381443298964</v>
      </c>
      <c r="AJ60" s="42">
        <f t="shared" si="17"/>
        <v>504.33080923273423</v>
      </c>
      <c r="AK60" s="43">
        <f t="shared" ref="AK60:AK77" si="19">AJ60</f>
        <v>504.33080923273423</v>
      </c>
    </row>
    <row r="61" spans="1:37" s="25" customFormat="1" ht="50.1" customHeight="1" x14ac:dyDescent="0.2">
      <c r="A61" s="33" t="s">
        <v>121</v>
      </c>
      <c r="B61" s="34" t="s">
        <v>122</v>
      </c>
      <c r="C61" s="35">
        <f>(1/$AL$6)*($AL$6-0.074)/$AL$6</f>
        <v>3.0194693887745623E-3</v>
      </c>
      <c r="D61" s="36">
        <f t="shared" si="0"/>
        <v>3.0194693887745623E-3</v>
      </c>
      <c r="E61" s="36">
        <f t="shared" si="6"/>
        <v>3.0194693887745623E-3</v>
      </c>
      <c r="F61" s="36">
        <f t="shared" si="10"/>
        <v>3.0194693887745623E-3</v>
      </c>
      <c r="G61" s="36">
        <f t="shared" si="16"/>
        <v>3.0194693887745623E-3</v>
      </c>
      <c r="H61" s="36">
        <v>0</v>
      </c>
      <c r="I61" s="37">
        <v>0</v>
      </c>
      <c r="J61" s="35">
        <v>0</v>
      </c>
      <c r="K61" s="36">
        <v>0</v>
      </c>
      <c r="L61" s="36">
        <v>0</v>
      </c>
      <c r="M61" s="36">
        <v>0</v>
      </c>
      <c r="N61" s="36">
        <v>0</v>
      </c>
      <c r="O61" s="36">
        <v>0</v>
      </c>
      <c r="P61" s="37">
        <v>0</v>
      </c>
      <c r="Q61" s="38" t="s">
        <v>24</v>
      </c>
      <c r="R61" s="39" t="s">
        <v>24</v>
      </c>
      <c r="S61" s="39" t="s">
        <v>24</v>
      </c>
      <c r="T61" s="39" t="s">
        <v>24</v>
      </c>
      <c r="U61" s="39" t="s">
        <v>24</v>
      </c>
      <c r="V61" s="39" t="s">
        <v>24</v>
      </c>
      <c r="W61" s="40" t="s">
        <v>24</v>
      </c>
      <c r="X61" s="35">
        <f>[1]потери!GH241</f>
        <v>4.586474886904071</v>
      </c>
      <c r="Y61" s="36">
        <f t="shared" si="12"/>
        <v>4.586474886904071</v>
      </c>
      <c r="Z61" s="36">
        <f t="shared" si="12"/>
        <v>4.586474886904071</v>
      </c>
      <c r="AA61" s="36">
        <f t="shared" si="12"/>
        <v>4.586474886904071</v>
      </c>
      <c r="AB61" s="36">
        <f t="shared" si="12"/>
        <v>4.586474886904071</v>
      </c>
      <c r="AC61" s="36">
        <f>[1]потери!GI241</f>
        <v>3.1211576383250201</v>
      </c>
      <c r="AD61" s="37">
        <f t="shared" si="18"/>
        <v>3.1211576383250201</v>
      </c>
      <c r="AE61" s="41">
        <f>[1]потери!GE241</f>
        <v>471.32371134020616</v>
      </c>
      <c r="AF61" s="42">
        <f t="shared" si="14"/>
        <v>471.32371134020616</v>
      </c>
      <c r="AG61" s="42">
        <f t="shared" si="14"/>
        <v>471.32371134020616</v>
      </c>
      <c r="AH61" s="42">
        <f t="shared" si="14"/>
        <v>471.32371134020616</v>
      </c>
      <c r="AI61" s="42">
        <f t="shared" si="14"/>
        <v>471.32371134020616</v>
      </c>
      <c r="AJ61" s="42">
        <f t="shared" si="17"/>
        <v>417.10062950460724</v>
      </c>
      <c r="AK61" s="43">
        <f t="shared" si="19"/>
        <v>417.10062950460724</v>
      </c>
    </row>
    <row r="62" spans="1:37" s="25" customFormat="1" ht="50.1" customHeight="1" x14ac:dyDescent="0.2">
      <c r="A62" s="33" t="s">
        <v>123</v>
      </c>
      <c r="B62" s="34" t="s">
        <v>124</v>
      </c>
      <c r="C62" s="35">
        <f>(3/$AL$6)*($AL$6-0.2988)/$AL$6</f>
        <v>9.0522567805052575E-3</v>
      </c>
      <c r="D62" s="36">
        <f t="shared" si="0"/>
        <v>9.0522567805052575E-3</v>
      </c>
      <c r="E62" s="36">
        <f t="shared" si="6"/>
        <v>9.0522567805052575E-3</v>
      </c>
      <c r="F62" s="36">
        <f t="shared" si="10"/>
        <v>9.0522567805052575E-3</v>
      </c>
      <c r="G62" s="36">
        <f t="shared" si="16"/>
        <v>9.0522567805052575E-3</v>
      </c>
      <c r="H62" s="36">
        <f t="shared" ref="H62:H74" si="20">C62</f>
        <v>9.0522567805052575E-3</v>
      </c>
      <c r="I62" s="37">
        <v>0</v>
      </c>
      <c r="J62" s="35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  <c r="P62" s="37">
        <v>0</v>
      </c>
      <c r="Q62" s="38" t="s">
        <v>24</v>
      </c>
      <c r="R62" s="39" t="s">
        <v>24</v>
      </c>
      <c r="S62" s="39" t="s">
        <v>24</v>
      </c>
      <c r="T62" s="39" t="s">
        <v>24</v>
      </c>
      <c r="U62" s="39" t="s">
        <v>24</v>
      </c>
      <c r="V62" s="39" t="s">
        <v>24</v>
      </c>
      <c r="W62" s="40" t="s">
        <v>24</v>
      </c>
      <c r="X62" s="35">
        <f>[1]потери!GH251</f>
        <v>7.4062000639181855</v>
      </c>
      <c r="Y62" s="36">
        <f t="shared" si="12"/>
        <v>7.4062000639181855</v>
      </c>
      <c r="Z62" s="36">
        <f t="shared" si="12"/>
        <v>7.4062000639181855</v>
      </c>
      <c r="AA62" s="36">
        <f t="shared" si="12"/>
        <v>7.4062000639181855</v>
      </c>
      <c r="AB62" s="36">
        <f t="shared" si="12"/>
        <v>7.4062000639181855</v>
      </c>
      <c r="AC62" s="36">
        <f t="shared" si="12"/>
        <v>7.4062000639181855</v>
      </c>
      <c r="AD62" s="37">
        <f>[1]потери!GI251</f>
        <v>4.1150527325023969</v>
      </c>
      <c r="AE62" s="41">
        <f>[1]потери!GE251</f>
        <v>61.181443298969072</v>
      </c>
      <c r="AF62" s="42">
        <f t="shared" si="14"/>
        <v>61.181443298969072</v>
      </c>
      <c r="AG62" s="42">
        <f t="shared" si="14"/>
        <v>61.181443298969072</v>
      </c>
      <c r="AH62" s="42">
        <f t="shared" si="14"/>
        <v>61.181443298969072</v>
      </c>
      <c r="AI62" s="42">
        <f t="shared" si="14"/>
        <v>61.181443298969072</v>
      </c>
      <c r="AJ62" s="42">
        <f t="shared" si="14"/>
        <v>61.181443298969072</v>
      </c>
      <c r="AK62" s="43">
        <f t="shared" ref="AK62:AK74" si="21">AJ62/1.13</f>
        <v>54.14287017607883</v>
      </c>
    </row>
    <row r="63" spans="1:37" s="25" customFormat="1" ht="50.1" customHeight="1" x14ac:dyDescent="0.2">
      <c r="A63" s="33" t="s">
        <v>125</v>
      </c>
      <c r="B63" s="34" t="s">
        <v>126</v>
      </c>
      <c r="C63" s="35">
        <f>(2/$AL$6)*($AL$6-0.484)/$AL$6</f>
        <v>6.0314593345314627E-3</v>
      </c>
      <c r="D63" s="36">
        <f t="shared" si="0"/>
        <v>6.0314593345314627E-3</v>
      </c>
      <c r="E63" s="36">
        <f t="shared" si="6"/>
        <v>6.0314593345314627E-3</v>
      </c>
      <c r="F63" s="36">
        <f t="shared" si="10"/>
        <v>6.0314593345314627E-3</v>
      </c>
      <c r="G63" s="36">
        <f t="shared" si="16"/>
        <v>6.0314593345314627E-3</v>
      </c>
      <c r="H63" s="36">
        <f t="shared" si="20"/>
        <v>6.0314593345314627E-3</v>
      </c>
      <c r="I63" s="37">
        <v>0</v>
      </c>
      <c r="J63" s="35">
        <v>0</v>
      </c>
      <c r="K63" s="36">
        <v>0</v>
      </c>
      <c r="L63" s="36">
        <v>0</v>
      </c>
      <c r="M63" s="36">
        <v>0</v>
      </c>
      <c r="N63" s="36">
        <v>0</v>
      </c>
      <c r="O63" s="36">
        <v>0</v>
      </c>
      <c r="P63" s="37">
        <v>0</v>
      </c>
      <c r="Q63" s="38" t="s">
        <v>24</v>
      </c>
      <c r="R63" s="39" t="s">
        <v>24</v>
      </c>
      <c r="S63" s="39" t="s">
        <v>24</v>
      </c>
      <c r="T63" s="39" t="s">
        <v>24</v>
      </c>
      <c r="U63" s="39" t="s">
        <v>24</v>
      </c>
      <c r="V63" s="39" t="s">
        <v>24</v>
      </c>
      <c r="W63" s="40" t="s">
        <v>24</v>
      </c>
      <c r="X63" s="35">
        <f>[1]потери!GH258</f>
        <v>6.7923283539889718</v>
      </c>
      <c r="Y63" s="36">
        <f t="shared" si="12"/>
        <v>6.7923283539889718</v>
      </c>
      <c r="Z63" s="36">
        <f t="shared" si="12"/>
        <v>6.7923283539889718</v>
      </c>
      <c r="AA63" s="36">
        <f t="shared" si="12"/>
        <v>6.7923283539889718</v>
      </c>
      <c r="AB63" s="36">
        <f t="shared" si="12"/>
        <v>6.7923283539889718</v>
      </c>
      <c r="AC63" s="36">
        <f t="shared" si="12"/>
        <v>6.7923283539889718</v>
      </c>
      <c r="AD63" s="37">
        <f>[1]потери!GI258</f>
        <v>4.0324835461728163</v>
      </c>
      <c r="AE63" s="41">
        <f>[1]потери!GE258</f>
        <v>310.43917525773196</v>
      </c>
      <c r="AF63" s="42">
        <f t="shared" si="14"/>
        <v>310.43917525773196</v>
      </c>
      <c r="AG63" s="42">
        <f t="shared" si="14"/>
        <v>310.43917525773196</v>
      </c>
      <c r="AH63" s="42">
        <f t="shared" si="14"/>
        <v>310.43917525773196</v>
      </c>
      <c r="AI63" s="42">
        <f t="shared" si="14"/>
        <v>310.43917525773196</v>
      </c>
      <c r="AJ63" s="42">
        <f t="shared" si="14"/>
        <v>310.43917525773196</v>
      </c>
      <c r="AK63" s="43">
        <f t="shared" si="21"/>
        <v>274.72493385640001</v>
      </c>
    </row>
    <row r="64" spans="1:37" s="25" customFormat="1" ht="50.1" customHeight="1" x14ac:dyDescent="0.2">
      <c r="A64" s="33" t="s">
        <v>127</v>
      </c>
      <c r="B64" s="34" t="s">
        <v>128</v>
      </c>
      <c r="C64" s="35">
        <f>(2/$AL$6)*($AL$6-0.188)/$AL$6</f>
        <v>6.0368591275393362E-3</v>
      </c>
      <c r="D64" s="36">
        <f t="shared" si="0"/>
        <v>6.0368591275393362E-3</v>
      </c>
      <c r="E64" s="36">
        <f t="shared" si="6"/>
        <v>6.0368591275393362E-3</v>
      </c>
      <c r="F64" s="36">
        <f t="shared" si="10"/>
        <v>6.0368591275393362E-3</v>
      </c>
      <c r="G64" s="36">
        <f t="shared" si="16"/>
        <v>6.0368591275393362E-3</v>
      </c>
      <c r="H64" s="36">
        <f t="shared" si="20"/>
        <v>6.0368591275393362E-3</v>
      </c>
      <c r="I64" s="37">
        <v>0</v>
      </c>
      <c r="J64" s="35">
        <v>0</v>
      </c>
      <c r="K64" s="36">
        <v>0</v>
      </c>
      <c r="L64" s="36">
        <v>0</v>
      </c>
      <c r="M64" s="36">
        <v>0</v>
      </c>
      <c r="N64" s="36">
        <v>0</v>
      </c>
      <c r="O64" s="36">
        <v>0</v>
      </c>
      <c r="P64" s="37">
        <v>0</v>
      </c>
      <c r="Q64" s="38" t="s">
        <v>24</v>
      </c>
      <c r="R64" s="39" t="s">
        <v>24</v>
      </c>
      <c r="S64" s="39" t="s">
        <v>24</v>
      </c>
      <c r="T64" s="39" t="s">
        <v>24</v>
      </c>
      <c r="U64" s="39" t="s">
        <v>24</v>
      </c>
      <c r="V64" s="39" t="s">
        <v>24</v>
      </c>
      <c r="W64" s="40" t="s">
        <v>24</v>
      </c>
      <c r="X64" s="35">
        <f>[1]потери!GH263</f>
        <v>7.7112427860258173</v>
      </c>
      <c r="Y64" s="36">
        <f t="shared" si="12"/>
        <v>7.7112427860258173</v>
      </c>
      <c r="Z64" s="36">
        <f t="shared" si="12"/>
        <v>7.7112427860258173</v>
      </c>
      <c r="AA64" s="36">
        <f t="shared" si="12"/>
        <v>7.7112427860258173</v>
      </c>
      <c r="AB64" s="36">
        <f t="shared" si="12"/>
        <v>7.7112427860258173</v>
      </c>
      <c r="AC64" s="36">
        <f t="shared" si="12"/>
        <v>7.7112427860258173</v>
      </c>
      <c r="AD64" s="37">
        <f>[1]потери!GI253</f>
        <v>0</v>
      </c>
      <c r="AE64" s="41">
        <f>[1]потери!GE263</f>
        <v>57.782474226804126</v>
      </c>
      <c r="AF64" s="42">
        <f t="shared" si="14"/>
        <v>57.782474226804126</v>
      </c>
      <c r="AG64" s="42">
        <f t="shared" si="14"/>
        <v>57.782474226804126</v>
      </c>
      <c r="AH64" s="42">
        <f t="shared" si="14"/>
        <v>57.782474226804126</v>
      </c>
      <c r="AI64" s="42">
        <f t="shared" si="14"/>
        <v>57.782474226804126</v>
      </c>
      <c r="AJ64" s="42">
        <f t="shared" si="14"/>
        <v>57.782474226804126</v>
      </c>
      <c r="AK64" s="43">
        <f t="shared" si="21"/>
        <v>51.13493294407445</v>
      </c>
    </row>
    <row r="65" spans="1:37" s="25" customFormat="1" ht="50.1" customHeight="1" x14ac:dyDescent="0.2">
      <c r="A65" s="33" t="s">
        <v>129</v>
      </c>
      <c r="B65" s="34" t="s">
        <v>130</v>
      </c>
      <c r="C65" s="35">
        <f>(9/$AL$6)*($AL$6-0.7362)/$AL$6</f>
        <v>2.7120863542267802E-2</v>
      </c>
      <c r="D65" s="36">
        <f t="shared" si="0"/>
        <v>2.7120863542267802E-2</v>
      </c>
      <c r="E65" s="36">
        <f t="shared" si="6"/>
        <v>2.7120863542267802E-2</v>
      </c>
      <c r="F65" s="36">
        <f t="shared" si="10"/>
        <v>2.7120863542267802E-2</v>
      </c>
      <c r="G65" s="36">
        <f t="shared" si="16"/>
        <v>2.7120863542267802E-2</v>
      </c>
      <c r="H65" s="36">
        <f t="shared" si="20"/>
        <v>2.7120863542267802E-2</v>
      </c>
      <c r="I65" s="37">
        <v>0</v>
      </c>
      <c r="J65" s="35">
        <v>0</v>
      </c>
      <c r="K65" s="36">
        <v>0</v>
      </c>
      <c r="L65" s="36">
        <v>0</v>
      </c>
      <c r="M65" s="36">
        <v>0</v>
      </c>
      <c r="N65" s="36">
        <v>0</v>
      </c>
      <c r="O65" s="36">
        <v>0</v>
      </c>
      <c r="P65" s="37">
        <v>0</v>
      </c>
      <c r="Q65" s="38" t="s">
        <v>24</v>
      </c>
      <c r="R65" s="39" t="s">
        <v>24</v>
      </c>
      <c r="S65" s="39" t="s">
        <v>24</v>
      </c>
      <c r="T65" s="39" t="s">
        <v>24</v>
      </c>
      <c r="U65" s="39" t="s">
        <v>24</v>
      </c>
      <c r="V65" s="39" t="s">
        <v>24</v>
      </c>
      <c r="W65" s="40" t="s">
        <v>24</v>
      </c>
      <c r="X65" s="35">
        <f>[1]потери!GH254</f>
        <v>6.940099971941347</v>
      </c>
      <c r="Y65" s="36">
        <f t="shared" si="12"/>
        <v>6.940099971941347</v>
      </c>
      <c r="Z65" s="36">
        <f t="shared" si="12"/>
        <v>6.940099971941347</v>
      </c>
      <c r="AA65" s="36">
        <f t="shared" si="12"/>
        <v>6.940099971941347</v>
      </c>
      <c r="AB65" s="36">
        <f t="shared" si="12"/>
        <v>6.940099971941347</v>
      </c>
      <c r="AC65" s="36">
        <f t="shared" si="12"/>
        <v>6.940099971941347</v>
      </c>
      <c r="AD65" s="37">
        <f>[1]потери!GI263</f>
        <v>4.0915899378827261</v>
      </c>
      <c r="AE65" s="41">
        <f>[1]потери!GE266</f>
        <v>278.71546391752577</v>
      </c>
      <c r="AF65" s="42">
        <f t="shared" si="14"/>
        <v>278.71546391752577</v>
      </c>
      <c r="AG65" s="42">
        <f t="shared" si="14"/>
        <v>278.71546391752577</v>
      </c>
      <c r="AH65" s="42">
        <f t="shared" si="14"/>
        <v>278.71546391752577</v>
      </c>
      <c r="AI65" s="42">
        <f t="shared" si="14"/>
        <v>278.71546391752577</v>
      </c>
      <c r="AJ65" s="42">
        <f t="shared" si="14"/>
        <v>278.71546391752577</v>
      </c>
      <c r="AK65" s="43">
        <f t="shared" si="21"/>
        <v>246.65085302435912</v>
      </c>
    </row>
    <row r="66" spans="1:37" s="25" customFormat="1" ht="50.1" customHeight="1" x14ac:dyDescent="0.2">
      <c r="A66" s="33" t="s">
        <v>131</v>
      </c>
      <c r="B66" s="34" t="s">
        <v>132</v>
      </c>
      <c r="C66" s="35">
        <f>(2/$AL$6)*($AL$6-0.1455)/$AL$6</f>
        <v>6.0376344356570201E-3</v>
      </c>
      <c r="D66" s="36">
        <f t="shared" si="0"/>
        <v>6.0376344356570201E-3</v>
      </c>
      <c r="E66" s="36">
        <f t="shared" si="6"/>
        <v>6.0376344356570201E-3</v>
      </c>
      <c r="F66" s="36">
        <f t="shared" si="10"/>
        <v>6.0376344356570201E-3</v>
      </c>
      <c r="G66" s="36">
        <f t="shared" si="16"/>
        <v>6.0376344356570201E-3</v>
      </c>
      <c r="H66" s="36">
        <f t="shared" si="20"/>
        <v>6.0376344356570201E-3</v>
      </c>
      <c r="I66" s="37">
        <v>0</v>
      </c>
      <c r="J66" s="35">
        <v>0</v>
      </c>
      <c r="K66" s="36">
        <v>0</v>
      </c>
      <c r="L66" s="36">
        <v>0</v>
      </c>
      <c r="M66" s="36">
        <v>0</v>
      </c>
      <c r="N66" s="36">
        <v>0</v>
      </c>
      <c r="O66" s="36">
        <v>0</v>
      </c>
      <c r="P66" s="37">
        <v>0</v>
      </c>
      <c r="Q66" s="38" t="s">
        <v>24</v>
      </c>
      <c r="R66" s="39" t="s">
        <v>24</v>
      </c>
      <c r="S66" s="39" t="s">
        <v>24</v>
      </c>
      <c r="T66" s="39" t="s">
        <v>24</v>
      </c>
      <c r="U66" s="39" t="s">
        <v>24</v>
      </c>
      <c r="V66" s="39" t="s">
        <v>24</v>
      </c>
      <c r="W66" s="40" t="s">
        <v>24</v>
      </c>
      <c r="X66" s="35">
        <f>[1]потери!GH271</f>
        <v>9.1673970201577557</v>
      </c>
      <c r="Y66" s="36">
        <f t="shared" si="12"/>
        <v>9.1673970201577557</v>
      </c>
      <c r="Z66" s="36">
        <f t="shared" si="12"/>
        <v>9.1673970201577557</v>
      </c>
      <c r="AA66" s="36">
        <f t="shared" si="12"/>
        <v>9.1673970201577557</v>
      </c>
      <c r="AB66" s="36">
        <f t="shared" si="12"/>
        <v>9.1673970201577557</v>
      </c>
      <c r="AC66" s="36">
        <f t="shared" si="12"/>
        <v>9.1673970201577557</v>
      </c>
      <c r="AD66" s="37">
        <f>[1]потери!GI271</f>
        <v>4.9135107707920103</v>
      </c>
      <c r="AE66" s="41">
        <f>[1]потери!GE271</f>
        <v>26.05876288659794</v>
      </c>
      <c r="AF66" s="42">
        <f t="shared" si="14"/>
        <v>26.05876288659794</v>
      </c>
      <c r="AG66" s="42">
        <f t="shared" si="14"/>
        <v>26.05876288659794</v>
      </c>
      <c r="AH66" s="42">
        <f t="shared" si="14"/>
        <v>26.05876288659794</v>
      </c>
      <c r="AI66" s="42">
        <f t="shared" si="14"/>
        <v>26.05876288659794</v>
      </c>
      <c r="AJ66" s="42">
        <f t="shared" si="14"/>
        <v>26.05876288659794</v>
      </c>
      <c r="AK66" s="43">
        <f t="shared" si="21"/>
        <v>23.060852112033576</v>
      </c>
    </row>
    <row r="67" spans="1:37" s="25" customFormat="1" ht="50.1" customHeight="1" x14ac:dyDescent="0.2">
      <c r="A67" s="33" t="s">
        <v>133</v>
      </c>
      <c r="B67" s="34" t="s">
        <v>134</v>
      </c>
      <c r="C67" s="35">
        <f>(2/$AL$6)*($AL$6-0.2082)/$AL$6</f>
        <v>6.0364906281516369E-3</v>
      </c>
      <c r="D67" s="36">
        <f t="shared" si="0"/>
        <v>6.0364906281516369E-3</v>
      </c>
      <c r="E67" s="36">
        <f t="shared" si="6"/>
        <v>6.0364906281516369E-3</v>
      </c>
      <c r="F67" s="36">
        <f t="shared" si="10"/>
        <v>6.0364906281516369E-3</v>
      </c>
      <c r="G67" s="36">
        <f t="shared" si="16"/>
        <v>6.0364906281516369E-3</v>
      </c>
      <c r="H67" s="36">
        <f t="shared" si="20"/>
        <v>6.0364906281516369E-3</v>
      </c>
      <c r="I67" s="37">
        <v>0</v>
      </c>
      <c r="J67" s="35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  <c r="P67" s="37">
        <v>0</v>
      </c>
      <c r="Q67" s="38" t="s">
        <v>24</v>
      </c>
      <c r="R67" s="39" t="s">
        <v>24</v>
      </c>
      <c r="S67" s="39" t="s">
        <v>24</v>
      </c>
      <c r="T67" s="39" t="s">
        <v>24</v>
      </c>
      <c r="U67" s="39" t="s">
        <v>24</v>
      </c>
      <c r="V67" s="39" t="s">
        <v>24</v>
      </c>
      <c r="W67" s="40" t="s">
        <v>24</v>
      </c>
      <c r="X67" s="35">
        <f>[1]потери!GH273</f>
        <v>4.5259165613147916</v>
      </c>
      <c r="Y67" s="36">
        <f t="shared" si="12"/>
        <v>4.5259165613147916</v>
      </c>
      <c r="Z67" s="36">
        <f t="shared" si="12"/>
        <v>4.5259165613147916</v>
      </c>
      <c r="AA67" s="36">
        <f t="shared" si="12"/>
        <v>4.5259165613147916</v>
      </c>
      <c r="AB67" s="36">
        <f t="shared" si="12"/>
        <v>4.5259165613147916</v>
      </c>
      <c r="AC67" s="36">
        <f t="shared" si="12"/>
        <v>4.5259165613147916</v>
      </c>
      <c r="AD67" s="37">
        <f>[1]потери!GI273</f>
        <v>2.3756145526057031</v>
      </c>
      <c r="AE67" s="41">
        <f>[1]потери!GE273</f>
        <v>50.984536082474229</v>
      </c>
      <c r="AF67" s="42">
        <f t="shared" si="14"/>
        <v>50.984536082474229</v>
      </c>
      <c r="AG67" s="42">
        <f t="shared" si="14"/>
        <v>50.984536082474229</v>
      </c>
      <c r="AH67" s="42">
        <f t="shared" si="14"/>
        <v>50.984536082474229</v>
      </c>
      <c r="AI67" s="42">
        <f t="shared" si="14"/>
        <v>50.984536082474229</v>
      </c>
      <c r="AJ67" s="42">
        <f t="shared" si="14"/>
        <v>50.984536082474229</v>
      </c>
      <c r="AK67" s="43">
        <f t="shared" si="21"/>
        <v>45.119058480065696</v>
      </c>
    </row>
    <row r="68" spans="1:37" s="25" customFormat="1" ht="66" customHeight="1" x14ac:dyDescent="0.2">
      <c r="A68" s="33" t="s">
        <v>135</v>
      </c>
      <c r="B68" s="34" t="s">
        <v>136</v>
      </c>
      <c r="C68" s="35">
        <f>(5/$AL$6)*($AL$6-0.7119)/$AL$6</f>
        <v>1.5068254646915693E-2</v>
      </c>
      <c r="D68" s="36">
        <f t="shared" si="0"/>
        <v>1.5068254646915693E-2</v>
      </c>
      <c r="E68" s="36">
        <f t="shared" si="6"/>
        <v>1.5068254646915693E-2</v>
      </c>
      <c r="F68" s="36">
        <f t="shared" si="10"/>
        <v>1.5068254646915693E-2</v>
      </c>
      <c r="G68" s="36">
        <f t="shared" si="16"/>
        <v>1.5068254646915693E-2</v>
      </c>
      <c r="H68" s="36">
        <f t="shared" si="20"/>
        <v>1.5068254646915693E-2</v>
      </c>
      <c r="I68" s="37">
        <v>0</v>
      </c>
      <c r="J68" s="35">
        <v>0</v>
      </c>
      <c r="K68" s="36">
        <v>0</v>
      </c>
      <c r="L68" s="36">
        <v>0</v>
      </c>
      <c r="M68" s="36">
        <v>0</v>
      </c>
      <c r="N68" s="36">
        <v>0</v>
      </c>
      <c r="O68" s="36">
        <v>0</v>
      </c>
      <c r="P68" s="37">
        <v>0</v>
      </c>
      <c r="Q68" s="38" t="s">
        <v>24</v>
      </c>
      <c r="R68" s="39" t="s">
        <v>24</v>
      </c>
      <c r="S68" s="39" t="s">
        <v>24</v>
      </c>
      <c r="T68" s="39" t="s">
        <v>24</v>
      </c>
      <c r="U68" s="39" t="s">
        <v>24</v>
      </c>
      <c r="V68" s="39" t="s">
        <v>24</v>
      </c>
      <c r="W68" s="40" t="s">
        <v>24</v>
      </c>
      <c r="X68" s="35">
        <f>[1]потери!GH277</f>
        <v>6.5408286766410013</v>
      </c>
      <c r="Y68" s="36">
        <f t="shared" si="12"/>
        <v>6.5408286766410013</v>
      </c>
      <c r="Z68" s="36">
        <f t="shared" si="12"/>
        <v>6.5408286766410013</v>
      </c>
      <c r="AA68" s="36">
        <f t="shared" si="12"/>
        <v>6.5408286766410013</v>
      </c>
      <c r="AB68" s="36">
        <f t="shared" si="12"/>
        <v>6.5408286766410013</v>
      </c>
      <c r="AC68" s="36">
        <f t="shared" si="12"/>
        <v>6.5408286766410013</v>
      </c>
      <c r="AD68" s="37">
        <f>[1]потери!GI257</f>
        <v>0</v>
      </c>
      <c r="AE68" s="41">
        <f>[1]потери!GE277</f>
        <v>563.09587628865984</v>
      </c>
      <c r="AF68" s="42">
        <f t="shared" si="14"/>
        <v>563.09587628865984</v>
      </c>
      <c r="AG68" s="42">
        <f t="shared" si="14"/>
        <v>563.09587628865984</v>
      </c>
      <c r="AH68" s="42">
        <f t="shared" si="14"/>
        <v>563.09587628865984</v>
      </c>
      <c r="AI68" s="42">
        <f t="shared" si="14"/>
        <v>563.09587628865984</v>
      </c>
      <c r="AJ68" s="42">
        <f t="shared" si="14"/>
        <v>563.09587628865984</v>
      </c>
      <c r="AK68" s="43">
        <f t="shared" si="21"/>
        <v>498.31493476872555</v>
      </c>
    </row>
    <row r="69" spans="1:37" s="25" customFormat="1" ht="63.75" customHeight="1" x14ac:dyDescent="0.2">
      <c r="A69" s="33" t="s">
        <v>137</v>
      </c>
      <c r="B69" s="34" t="s">
        <v>138</v>
      </c>
      <c r="C69" s="35">
        <f>(10/$AL$6)*($AL$6-0.9579)/$AL$6</f>
        <v>3.0114070964778399E-2</v>
      </c>
      <c r="D69" s="36">
        <f t="shared" si="0"/>
        <v>3.0114070964778399E-2</v>
      </c>
      <c r="E69" s="36">
        <f t="shared" si="6"/>
        <v>3.0114070964778399E-2</v>
      </c>
      <c r="F69" s="36">
        <f t="shared" si="10"/>
        <v>3.0114070964778399E-2</v>
      </c>
      <c r="G69" s="36">
        <f t="shared" si="16"/>
        <v>3.0114070964778399E-2</v>
      </c>
      <c r="H69" s="36">
        <f t="shared" si="20"/>
        <v>3.0114070964778399E-2</v>
      </c>
      <c r="I69" s="37">
        <v>0</v>
      </c>
      <c r="J69" s="35">
        <v>0</v>
      </c>
      <c r="K69" s="36">
        <v>0</v>
      </c>
      <c r="L69" s="36">
        <v>0</v>
      </c>
      <c r="M69" s="36">
        <v>0</v>
      </c>
      <c r="N69" s="36">
        <v>0</v>
      </c>
      <c r="O69" s="36">
        <v>0</v>
      </c>
      <c r="P69" s="37">
        <v>0</v>
      </c>
      <c r="Q69" s="38" t="s">
        <v>24</v>
      </c>
      <c r="R69" s="39" t="s">
        <v>24</v>
      </c>
      <c r="S69" s="39" t="s">
        <v>24</v>
      </c>
      <c r="T69" s="39" t="s">
        <v>24</v>
      </c>
      <c r="U69" s="39" t="s">
        <v>24</v>
      </c>
      <c r="V69" s="39" t="s">
        <v>24</v>
      </c>
      <c r="W69" s="40" t="s">
        <v>24</v>
      </c>
      <c r="X69" s="35">
        <f>[1]потери!GH283</f>
        <v>6.3389410958209851</v>
      </c>
      <c r="Y69" s="36">
        <f t="shared" si="12"/>
        <v>6.3389410958209851</v>
      </c>
      <c r="Z69" s="36">
        <f t="shared" si="12"/>
        <v>6.3389410958209851</v>
      </c>
      <c r="AA69" s="36">
        <f t="shared" si="12"/>
        <v>6.3389410958209851</v>
      </c>
      <c r="AB69" s="36">
        <f t="shared" si="12"/>
        <v>6.3389410958209851</v>
      </c>
      <c r="AC69" s="36">
        <f t="shared" si="12"/>
        <v>6.3389410958209851</v>
      </c>
      <c r="AD69" s="37">
        <f>[1]потери!GI283</f>
        <v>3.7646340194773495</v>
      </c>
      <c r="AE69" s="41">
        <f>[1]потери!GE283</f>
        <v>854.27422680412371</v>
      </c>
      <c r="AF69" s="42">
        <f t="shared" si="14"/>
        <v>854.27422680412371</v>
      </c>
      <c r="AG69" s="42">
        <f t="shared" si="14"/>
        <v>854.27422680412371</v>
      </c>
      <c r="AH69" s="42">
        <f t="shared" si="14"/>
        <v>854.27422680412371</v>
      </c>
      <c r="AI69" s="42">
        <f t="shared" si="14"/>
        <v>854.27422680412371</v>
      </c>
      <c r="AJ69" s="42">
        <f t="shared" si="14"/>
        <v>854.27422680412371</v>
      </c>
      <c r="AK69" s="43">
        <f t="shared" si="21"/>
        <v>755.99489097710068</v>
      </c>
    </row>
    <row r="70" spans="1:37" s="25" customFormat="1" ht="50.1" customHeight="1" x14ac:dyDescent="0.2">
      <c r="A70" s="33" t="s">
        <v>139</v>
      </c>
      <c r="B70" s="34" t="s">
        <v>140</v>
      </c>
      <c r="C70" s="35">
        <f>(4/$AL$6)*($AL$6-0.354)/$AL$6</f>
        <v>1.2067661730488758E-2</v>
      </c>
      <c r="D70" s="36">
        <f t="shared" si="0"/>
        <v>1.2067661730488758E-2</v>
      </c>
      <c r="E70" s="36">
        <f t="shared" si="6"/>
        <v>1.2067661730488758E-2</v>
      </c>
      <c r="F70" s="36">
        <f t="shared" si="10"/>
        <v>1.2067661730488758E-2</v>
      </c>
      <c r="G70" s="36">
        <f t="shared" si="16"/>
        <v>1.2067661730488758E-2</v>
      </c>
      <c r="H70" s="36">
        <f t="shared" si="20"/>
        <v>1.2067661730488758E-2</v>
      </c>
      <c r="I70" s="37">
        <v>0</v>
      </c>
      <c r="J70" s="35">
        <v>0</v>
      </c>
      <c r="K70" s="36">
        <v>0</v>
      </c>
      <c r="L70" s="36">
        <v>0</v>
      </c>
      <c r="M70" s="36">
        <v>0</v>
      </c>
      <c r="N70" s="36">
        <v>0</v>
      </c>
      <c r="O70" s="36">
        <v>0</v>
      </c>
      <c r="P70" s="37">
        <v>0</v>
      </c>
      <c r="Q70" s="38" t="s">
        <v>24</v>
      </c>
      <c r="R70" s="39" t="s">
        <v>24</v>
      </c>
      <c r="S70" s="39" t="s">
        <v>24</v>
      </c>
      <c r="T70" s="39" t="s">
        <v>24</v>
      </c>
      <c r="U70" s="39" t="s">
        <v>24</v>
      </c>
      <c r="V70" s="39" t="s">
        <v>24</v>
      </c>
      <c r="W70" s="40" t="s">
        <v>24</v>
      </c>
      <c r="X70" s="35">
        <f>[1]потери!GH288</f>
        <v>6.9838056680161937</v>
      </c>
      <c r="Y70" s="36">
        <f t="shared" si="12"/>
        <v>6.9838056680161937</v>
      </c>
      <c r="Z70" s="36">
        <f t="shared" si="12"/>
        <v>6.9838056680161937</v>
      </c>
      <c r="AA70" s="36">
        <f t="shared" si="12"/>
        <v>6.9838056680161937</v>
      </c>
      <c r="AB70" s="36">
        <f t="shared" si="12"/>
        <v>6.9838056680161937</v>
      </c>
      <c r="AC70" s="36">
        <f t="shared" si="12"/>
        <v>6.9838056680161937</v>
      </c>
      <c r="AD70" s="37">
        <f>[1]потери!GI288</f>
        <v>4.0494727944120656</v>
      </c>
      <c r="AE70" s="41">
        <f>[1]потери!GE288</f>
        <v>279.84845360824744</v>
      </c>
      <c r="AF70" s="42">
        <f t="shared" si="14"/>
        <v>279.84845360824744</v>
      </c>
      <c r="AG70" s="42">
        <f t="shared" si="14"/>
        <v>279.84845360824744</v>
      </c>
      <c r="AH70" s="42">
        <f t="shared" si="14"/>
        <v>279.84845360824744</v>
      </c>
      <c r="AI70" s="42">
        <f t="shared" si="14"/>
        <v>279.84845360824744</v>
      </c>
      <c r="AJ70" s="42">
        <f t="shared" si="14"/>
        <v>279.84845360824744</v>
      </c>
      <c r="AK70" s="43">
        <f t="shared" si="21"/>
        <v>247.65349876836058</v>
      </c>
    </row>
    <row r="71" spans="1:37" s="25" customFormat="1" ht="50.1" customHeight="1" x14ac:dyDescent="0.2">
      <c r="A71" s="33" t="s">
        <v>141</v>
      </c>
      <c r="B71" s="34" t="s">
        <v>142</v>
      </c>
      <c r="C71" s="35">
        <f>(2/$AL$6)*($AL$6-0.3021)/$AL$6</f>
        <v>6.0347776532751517E-3</v>
      </c>
      <c r="D71" s="36">
        <f t="shared" si="0"/>
        <v>6.0347776532751517E-3</v>
      </c>
      <c r="E71" s="36">
        <f t="shared" si="6"/>
        <v>6.0347776532751517E-3</v>
      </c>
      <c r="F71" s="36">
        <f t="shared" si="10"/>
        <v>6.0347776532751517E-3</v>
      </c>
      <c r="G71" s="36">
        <f t="shared" si="16"/>
        <v>6.0347776532751517E-3</v>
      </c>
      <c r="H71" s="36">
        <f t="shared" si="20"/>
        <v>6.0347776532751517E-3</v>
      </c>
      <c r="I71" s="37">
        <v>0</v>
      </c>
      <c r="J71" s="35">
        <v>0</v>
      </c>
      <c r="K71" s="36">
        <v>0</v>
      </c>
      <c r="L71" s="36">
        <v>0</v>
      </c>
      <c r="M71" s="36">
        <v>0</v>
      </c>
      <c r="N71" s="36">
        <v>0</v>
      </c>
      <c r="O71" s="36">
        <v>0</v>
      </c>
      <c r="P71" s="37">
        <v>0</v>
      </c>
      <c r="Q71" s="38" t="s">
        <v>24</v>
      </c>
      <c r="R71" s="39" t="s">
        <v>24</v>
      </c>
      <c r="S71" s="39" t="s">
        <v>24</v>
      </c>
      <c r="T71" s="39" t="s">
        <v>24</v>
      </c>
      <c r="U71" s="39" t="s">
        <v>24</v>
      </c>
      <c r="V71" s="39" t="s">
        <v>24</v>
      </c>
      <c r="W71" s="40" t="s">
        <v>24</v>
      </c>
      <c r="X71" s="35">
        <f>[1]потери!GH291</f>
        <v>7.4039169078851179</v>
      </c>
      <c r="Y71" s="36">
        <f t="shared" si="12"/>
        <v>7.4039169078851179</v>
      </c>
      <c r="Z71" s="36">
        <f t="shared" si="12"/>
        <v>7.4039169078851179</v>
      </c>
      <c r="AA71" s="36">
        <f t="shared" si="12"/>
        <v>7.4039169078851179</v>
      </c>
      <c r="AB71" s="36">
        <f t="shared" si="12"/>
        <v>7.4039169078851179</v>
      </c>
      <c r="AC71" s="36">
        <f t="shared" si="12"/>
        <v>7.4039169078851179</v>
      </c>
      <c r="AD71" s="37">
        <f>[1]потери!GI291</f>
        <v>4.1745686503450568</v>
      </c>
      <c r="AE71" s="41">
        <f>[1]потери!GE291</f>
        <v>184.67731958762886</v>
      </c>
      <c r="AF71" s="42">
        <f t="shared" si="14"/>
        <v>184.67731958762886</v>
      </c>
      <c r="AG71" s="42">
        <f t="shared" si="14"/>
        <v>184.67731958762886</v>
      </c>
      <c r="AH71" s="42">
        <f t="shared" si="14"/>
        <v>184.67731958762886</v>
      </c>
      <c r="AI71" s="42">
        <f t="shared" si="14"/>
        <v>184.67731958762886</v>
      </c>
      <c r="AJ71" s="42">
        <f t="shared" si="14"/>
        <v>184.67731958762886</v>
      </c>
      <c r="AK71" s="43">
        <f t="shared" si="21"/>
        <v>163.43125627223793</v>
      </c>
    </row>
    <row r="72" spans="1:37" s="25" customFormat="1" ht="50.1" customHeight="1" x14ac:dyDescent="0.2">
      <c r="A72" s="33" t="s">
        <v>143</v>
      </c>
      <c r="B72" s="34" t="s">
        <v>144</v>
      </c>
      <c r="C72" s="35">
        <f>(7/$AL$6)*($AL$6-0.805)/$AL$6</f>
        <v>2.1089612172737322E-2</v>
      </c>
      <c r="D72" s="36">
        <f t="shared" si="0"/>
        <v>2.1089612172737322E-2</v>
      </c>
      <c r="E72" s="36">
        <f t="shared" si="6"/>
        <v>2.1089612172737322E-2</v>
      </c>
      <c r="F72" s="36">
        <f t="shared" si="10"/>
        <v>2.1089612172737322E-2</v>
      </c>
      <c r="G72" s="36">
        <f t="shared" si="16"/>
        <v>2.1089612172737322E-2</v>
      </c>
      <c r="H72" s="36">
        <f t="shared" si="20"/>
        <v>2.1089612172737322E-2</v>
      </c>
      <c r="I72" s="37">
        <v>0</v>
      </c>
      <c r="J72" s="35">
        <v>0</v>
      </c>
      <c r="K72" s="36">
        <v>0</v>
      </c>
      <c r="L72" s="36">
        <v>0</v>
      </c>
      <c r="M72" s="36">
        <v>0</v>
      </c>
      <c r="N72" s="36">
        <v>0</v>
      </c>
      <c r="O72" s="36">
        <v>0</v>
      </c>
      <c r="P72" s="37">
        <v>0</v>
      </c>
      <c r="Q72" s="38" t="s">
        <v>24</v>
      </c>
      <c r="R72" s="39" t="s">
        <v>24</v>
      </c>
      <c r="S72" s="39" t="s">
        <v>24</v>
      </c>
      <c r="T72" s="39" t="s">
        <v>24</v>
      </c>
      <c r="U72" s="39" t="s">
        <v>24</v>
      </c>
      <c r="V72" s="39" t="s">
        <v>24</v>
      </c>
      <c r="W72" s="40" t="s">
        <v>24</v>
      </c>
      <c r="X72" s="35">
        <f>[1]потери!GH295</f>
        <v>6.8639273312166162</v>
      </c>
      <c r="Y72" s="36">
        <f t="shared" si="12"/>
        <v>6.8639273312166162</v>
      </c>
      <c r="Z72" s="36">
        <f t="shared" si="12"/>
        <v>6.8639273312166162</v>
      </c>
      <c r="AA72" s="36">
        <f t="shared" si="12"/>
        <v>6.8639273312166162</v>
      </c>
      <c r="AB72" s="36">
        <f t="shared" si="12"/>
        <v>6.8639273312166162</v>
      </c>
      <c r="AC72" s="36">
        <f t="shared" si="12"/>
        <v>6.8639273312166162</v>
      </c>
      <c r="AD72" s="37">
        <f>[1]потери!GI295</f>
        <v>3.965078819039296</v>
      </c>
      <c r="AE72" s="41">
        <f>[1]потери!GE295</f>
        <v>571.02680412371137</v>
      </c>
      <c r="AF72" s="42">
        <f t="shared" si="14"/>
        <v>571.02680412371137</v>
      </c>
      <c r="AG72" s="42">
        <f t="shared" si="14"/>
        <v>571.02680412371137</v>
      </c>
      <c r="AH72" s="42">
        <f t="shared" si="14"/>
        <v>571.02680412371137</v>
      </c>
      <c r="AI72" s="42">
        <f t="shared" si="14"/>
        <v>571.02680412371137</v>
      </c>
      <c r="AJ72" s="42">
        <f t="shared" si="14"/>
        <v>571.02680412371137</v>
      </c>
      <c r="AK72" s="43">
        <f t="shared" si="21"/>
        <v>505.33345497673577</v>
      </c>
    </row>
    <row r="73" spans="1:37" s="25" customFormat="1" ht="50.1" customHeight="1" x14ac:dyDescent="0.2">
      <c r="A73" s="33" t="s">
        <v>145</v>
      </c>
      <c r="B73" s="34" t="s">
        <v>146</v>
      </c>
      <c r="C73" s="35">
        <f>(9/$AL$6)*($AL$6-0.9566)/$AL$6</f>
        <v>2.7102770587182641E-2</v>
      </c>
      <c r="D73" s="36">
        <f t="shared" si="0"/>
        <v>2.7102770587182641E-2</v>
      </c>
      <c r="E73" s="36">
        <f t="shared" si="6"/>
        <v>2.7102770587182641E-2</v>
      </c>
      <c r="F73" s="36">
        <f t="shared" si="10"/>
        <v>2.7102770587182641E-2</v>
      </c>
      <c r="G73" s="36">
        <f t="shared" si="16"/>
        <v>2.7102770587182641E-2</v>
      </c>
      <c r="H73" s="36">
        <f t="shared" si="20"/>
        <v>2.7102770587182641E-2</v>
      </c>
      <c r="I73" s="37">
        <v>0</v>
      </c>
      <c r="J73" s="35">
        <v>0</v>
      </c>
      <c r="K73" s="36">
        <v>0</v>
      </c>
      <c r="L73" s="36">
        <v>0</v>
      </c>
      <c r="M73" s="36">
        <v>0</v>
      </c>
      <c r="N73" s="36">
        <v>0</v>
      </c>
      <c r="O73" s="36">
        <v>0</v>
      </c>
      <c r="P73" s="37">
        <v>0</v>
      </c>
      <c r="Q73" s="38" t="s">
        <v>24</v>
      </c>
      <c r="R73" s="39" t="s">
        <v>24</v>
      </c>
      <c r="S73" s="39" t="s">
        <v>24</v>
      </c>
      <c r="T73" s="39" t="s">
        <v>24</v>
      </c>
      <c r="U73" s="39" t="s">
        <v>24</v>
      </c>
      <c r="V73" s="39" t="s">
        <v>24</v>
      </c>
      <c r="W73" s="40" t="s">
        <v>24</v>
      </c>
      <c r="X73" s="35">
        <f>[1]потери!GH303</f>
        <v>6.1058910247365539</v>
      </c>
      <c r="Y73" s="36">
        <f t="shared" si="12"/>
        <v>6.1058910247365539</v>
      </c>
      <c r="Z73" s="36">
        <f t="shared" si="12"/>
        <v>6.1058910247365539</v>
      </c>
      <c r="AA73" s="36">
        <f t="shared" si="12"/>
        <v>6.1058910247365539</v>
      </c>
      <c r="AB73" s="36">
        <f t="shared" si="12"/>
        <v>6.1058910247365539</v>
      </c>
      <c r="AC73" s="36">
        <f t="shared" si="12"/>
        <v>6.1058910247365539</v>
      </c>
      <c r="AD73" s="37">
        <f>[1]потери!GI303</f>
        <v>3.6681832206407461</v>
      </c>
      <c r="AE73" s="41">
        <f>[1]потери!GE303</f>
        <v>1183.9742268041236</v>
      </c>
      <c r="AF73" s="42">
        <f t="shared" si="14"/>
        <v>1183.9742268041236</v>
      </c>
      <c r="AG73" s="42">
        <f t="shared" si="14"/>
        <v>1183.9742268041236</v>
      </c>
      <c r="AH73" s="42">
        <f t="shared" si="14"/>
        <v>1183.9742268041236</v>
      </c>
      <c r="AI73" s="42">
        <f t="shared" si="14"/>
        <v>1183.9742268041236</v>
      </c>
      <c r="AJ73" s="42">
        <f t="shared" si="14"/>
        <v>1183.9742268041236</v>
      </c>
      <c r="AK73" s="43">
        <f t="shared" si="21"/>
        <v>1047.7648024815255</v>
      </c>
    </row>
    <row r="74" spans="1:37" s="25" customFormat="1" ht="50.1" customHeight="1" x14ac:dyDescent="0.2">
      <c r="A74" s="44" t="s">
        <v>147</v>
      </c>
      <c r="B74" s="45" t="s">
        <v>148</v>
      </c>
      <c r="C74" s="46">
        <f>(11/$AL$6)*($AL$6-1.134)/$AL$6</f>
        <v>3.3107809245317803E-2</v>
      </c>
      <c r="D74" s="47">
        <f t="shared" si="0"/>
        <v>3.3107809245317803E-2</v>
      </c>
      <c r="E74" s="47">
        <f t="shared" si="6"/>
        <v>3.3107809245317803E-2</v>
      </c>
      <c r="F74" s="47">
        <f t="shared" si="10"/>
        <v>3.3107809245317803E-2</v>
      </c>
      <c r="G74" s="47">
        <f t="shared" si="16"/>
        <v>3.3107809245317803E-2</v>
      </c>
      <c r="H74" s="47">
        <f t="shared" si="20"/>
        <v>3.3107809245317803E-2</v>
      </c>
      <c r="I74" s="48">
        <v>0</v>
      </c>
      <c r="J74" s="46">
        <v>0</v>
      </c>
      <c r="K74" s="47">
        <v>0</v>
      </c>
      <c r="L74" s="47">
        <v>0</v>
      </c>
      <c r="M74" s="47">
        <v>0</v>
      </c>
      <c r="N74" s="47">
        <v>0</v>
      </c>
      <c r="O74" s="47">
        <v>0</v>
      </c>
      <c r="P74" s="48">
        <v>0</v>
      </c>
      <c r="Q74" s="49" t="s">
        <v>24</v>
      </c>
      <c r="R74" s="50" t="s">
        <v>24</v>
      </c>
      <c r="S74" s="50" t="s">
        <v>24</v>
      </c>
      <c r="T74" s="50" t="s">
        <v>24</v>
      </c>
      <c r="U74" s="50" t="s">
        <v>24</v>
      </c>
      <c r="V74" s="50" t="s">
        <v>24</v>
      </c>
      <c r="W74" s="51" t="s">
        <v>24</v>
      </c>
      <c r="X74" s="46">
        <f>[1]потери!GH311</f>
        <v>6.0854660844420723</v>
      </c>
      <c r="Y74" s="47">
        <f t="shared" si="12"/>
        <v>6.0854660844420723</v>
      </c>
      <c r="Z74" s="47">
        <f t="shared" si="12"/>
        <v>6.0854660844420723</v>
      </c>
      <c r="AA74" s="47">
        <f t="shared" si="12"/>
        <v>6.0854660844420723</v>
      </c>
      <c r="AB74" s="47">
        <f t="shared" si="12"/>
        <v>6.0854660844420723</v>
      </c>
      <c r="AC74" s="47">
        <f t="shared" si="12"/>
        <v>6.0854660844420723</v>
      </c>
      <c r="AD74" s="48">
        <f>[1]потери!GI311</f>
        <v>3.6679661880624459</v>
      </c>
      <c r="AE74" s="52">
        <f>[1]потери!GE311</f>
        <v>1474.019587628866</v>
      </c>
      <c r="AF74" s="53">
        <f t="shared" si="14"/>
        <v>1474.019587628866</v>
      </c>
      <c r="AG74" s="53">
        <f t="shared" si="14"/>
        <v>1474.019587628866</v>
      </c>
      <c r="AH74" s="53">
        <f t="shared" si="14"/>
        <v>1474.019587628866</v>
      </c>
      <c r="AI74" s="53">
        <f t="shared" si="14"/>
        <v>1474.019587628866</v>
      </c>
      <c r="AJ74" s="53">
        <f t="shared" si="14"/>
        <v>1474.019587628866</v>
      </c>
      <c r="AK74" s="54">
        <f t="shared" si="21"/>
        <v>1304.4421129458992</v>
      </c>
    </row>
    <row r="75" spans="1:37" s="25" customFormat="1" ht="19.5" customHeight="1" x14ac:dyDescent="0.2">
      <c r="A75" s="33" t="s">
        <v>149</v>
      </c>
      <c r="B75" s="55" t="s">
        <v>150</v>
      </c>
      <c r="C75" s="46">
        <v>0</v>
      </c>
      <c r="D75" s="47">
        <v>0</v>
      </c>
      <c r="E75" s="47">
        <v>0</v>
      </c>
      <c r="F75" s="47">
        <v>0</v>
      </c>
      <c r="G75" s="47">
        <v>0</v>
      </c>
      <c r="H75" s="47">
        <v>0</v>
      </c>
      <c r="I75" s="48">
        <v>0</v>
      </c>
      <c r="J75" s="46">
        <v>0</v>
      </c>
      <c r="K75" s="47">
        <v>0</v>
      </c>
      <c r="L75" s="47">
        <v>0</v>
      </c>
      <c r="M75" s="47">
        <v>0</v>
      </c>
      <c r="N75" s="47">
        <v>0</v>
      </c>
      <c r="O75" s="47">
        <v>0</v>
      </c>
      <c r="P75" s="48">
        <v>0</v>
      </c>
      <c r="Q75" s="56">
        <v>156.26</v>
      </c>
      <c r="R75" s="57">
        <v>155.80000000000001</v>
      </c>
      <c r="S75" s="57">
        <v>155.54</v>
      </c>
      <c r="T75" s="57">
        <v>155.54</v>
      </c>
      <c r="U75" s="57">
        <v>155.54</v>
      </c>
      <c r="V75" s="57">
        <v>155.54</v>
      </c>
      <c r="W75" s="57">
        <v>155.54</v>
      </c>
      <c r="X75" s="49" t="s">
        <v>24</v>
      </c>
      <c r="Y75" s="50" t="s">
        <v>24</v>
      </c>
      <c r="Z75" s="50" t="s">
        <v>24</v>
      </c>
      <c r="AA75" s="50" t="s">
        <v>24</v>
      </c>
      <c r="AB75" s="50" t="s">
        <v>24</v>
      </c>
      <c r="AC75" s="50" t="s">
        <v>24</v>
      </c>
      <c r="AD75" s="51" t="s">
        <v>24</v>
      </c>
      <c r="AE75" s="49" t="s">
        <v>24</v>
      </c>
      <c r="AF75" s="50" t="s">
        <v>24</v>
      </c>
      <c r="AG75" s="50" t="s">
        <v>24</v>
      </c>
      <c r="AH75" s="50" t="s">
        <v>24</v>
      </c>
      <c r="AI75" s="50" t="s">
        <v>24</v>
      </c>
      <c r="AJ75" s="50" t="s">
        <v>24</v>
      </c>
      <c r="AK75" s="51" t="s">
        <v>24</v>
      </c>
    </row>
    <row r="76" spans="1:37" s="25" customFormat="1" ht="19.5" customHeight="1" x14ac:dyDescent="0.2">
      <c r="A76" s="33" t="s">
        <v>151</v>
      </c>
      <c r="B76" s="55" t="s">
        <v>152</v>
      </c>
      <c r="C76" s="46">
        <v>0</v>
      </c>
      <c r="D76" s="47">
        <v>0</v>
      </c>
      <c r="E76" s="47">
        <v>0</v>
      </c>
      <c r="F76" s="47">
        <v>0</v>
      </c>
      <c r="G76" s="47">
        <v>0</v>
      </c>
      <c r="H76" s="47">
        <v>0</v>
      </c>
      <c r="I76" s="48">
        <v>0</v>
      </c>
      <c r="J76" s="46">
        <v>0</v>
      </c>
      <c r="K76" s="47">
        <v>0</v>
      </c>
      <c r="L76" s="47">
        <v>0</v>
      </c>
      <c r="M76" s="47">
        <v>0</v>
      </c>
      <c r="N76" s="47">
        <v>0</v>
      </c>
      <c r="O76" s="47">
        <v>0</v>
      </c>
      <c r="P76" s="48">
        <v>0</v>
      </c>
      <c r="Q76" s="56">
        <v>161.20500000000001</v>
      </c>
      <c r="R76" s="57">
        <v>160.88</v>
      </c>
      <c r="S76" s="57">
        <v>160.88</v>
      </c>
      <c r="T76" s="57">
        <v>160.71</v>
      </c>
      <c r="U76" s="57">
        <v>160.71</v>
      </c>
      <c r="V76" s="57">
        <v>160.71</v>
      </c>
      <c r="W76" s="57">
        <v>160.71</v>
      </c>
      <c r="X76" s="49" t="s">
        <v>24</v>
      </c>
      <c r="Y76" s="50" t="s">
        <v>24</v>
      </c>
      <c r="Z76" s="50" t="s">
        <v>24</v>
      </c>
      <c r="AA76" s="50" t="s">
        <v>24</v>
      </c>
      <c r="AB76" s="50" t="s">
        <v>24</v>
      </c>
      <c r="AC76" s="50" t="s">
        <v>24</v>
      </c>
      <c r="AD76" s="51" t="s">
        <v>24</v>
      </c>
      <c r="AE76" s="49" t="s">
        <v>24</v>
      </c>
      <c r="AF76" s="50" t="s">
        <v>24</v>
      </c>
      <c r="AG76" s="50" t="s">
        <v>24</v>
      </c>
      <c r="AH76" s="50" t="s">
        <v>24</v>
      </c>
      <c r="AI76" s="50" t="s">
        <v>24</v>
      </c>
      <c r="AJ76" s="50" t="s">
        <v>24</v>
      </c>
      <c r="AK76" s="51" t="s">
        <v>24</v>
      </c>
    </row>
    <row r="77" spans="1:37" s="25" customFormat="1" ht="19.5" customHeight="1" thickBot="1" x14ac:dyDescent="0.25">
      <c r="A77" s="33" t="s">
        <v>153</v>
      </c>
      <c r="B77" s="55" t="s">
        <v>154</v>
      </c>
      <c r="C77" s="58">
        <v>0</v>
      </c>
      <c r="D77" s="59">
        <v>0</v>
      </c>
      <c r="E77" s="59">
        <v>0</v>
      </c>
      <c r="F77" s="59">
        <v>0</v>
      </c>
      <c r="G77" s="59">
        <v>0</v>
      </c>
      <c r="H77" s="59">
        <v>0</v>
      </c>
      <c r="I77" s="60">
        <v>0</v>
      </c>
      <c r="J77" s="58">
        <v>0</v>
      </c>
      <c r="K77" s="59">
        <v>0</v>
      </c>
      <c r="L77" s="59">
        <v>0</v>
      </c>
      <c r="M77" s="59">
        <v>0</v>
      </c>
      <c r="N77" s="59">
        <v>0</v>
      </c>
      <c r="O77" s="59">
        <v>0</v>
      </c>
      <c r="P77" s="60">
        <v>0</v>
      </c>
      <c r="Q77" s="61">
        <v>165.12</v>
      </c>
      <c r="R77" s="62">
        <v>164.6</v>
      </c>
      <c r="S77" s="62">
        <v>164.6</v>
      </c>
      <c r="T77" s="62">
        <v>164.53</v>
      </c>
      <c r="U77" s="62">
        <v>164.53</v>
      </c>
      <c r="V77" s="62">
        <v>164.53</v>
      </c>
      <c r="W77" s="62">
        <v>164.53</v>
      </c>
      <c r="X77" s="63" t="s">
        <v>24</v>
      </c>
      <c r="Y77" s="64" t="s">
        <v>24</v>
      </c>
      <c r="Z77" s="64" t="s">
        <v>24</v>
      </c>
      <c r="AA77" s="64" t="s">
        <v>24</v>
      </c>
      <c r="AB77" s="64" t="s">
        <v>24</v>
      </c>
      <c r="AC77" s="64" t="s">
        <v>24</v>
      </c>
      <c r="AD77" s="65" t="s">
        <v>24</v>
      </c>
      <c r="AE77" s="63" t="s">
        <v>24</v>
      </c>
      <c r="AF77" s="64" t="s">
        <v>24</v>
      </c>
      <c r="AG77" s="64" t="s">
        <v>24</v>
      </c>
      <c r="AH77" s="64" t="s">
        <v>24</v>
      </c>
      <c r="AI77" s="64" t="s">
        <v>24</v>
      </c>
      <c r="AJ77" s="64" t="s">
        <v>24</v>
      </c>
      <c r="AK77" s="65" t="s">
        <v>24</v>
      </c>
    </row>
    <row r="78" spans="1:37" s="2" customFormat="1" ht="22.5" customHeight="1" x14ac:dyDescent="0.2">
      <c r="A78" s="1"/>
      <c r="C78" s="2" t="s">
        <v>155</v>
      </c>
      <c r="L78" s="66" t="s">
        <v>156</v>
      </c>
      <c r="M78" s="66"/>
      <c r="N78" s="66"/>
      <c r="O78" s="66"/>
      <c r="P78" s="66"/>
      <c r="Q78" s="66"/>
      <c r="R78" s="66"/>
      <c r="S78" s="66"/>
      <c r="T78" s="66"/>
      <c r="U78" s="66"/>
      <c r="X78" s="67"/>
      <c r="Y78" s="67"/>
      <c r="Z78" s="67"/>
      <c r="AA78" s="67"/>
      <c r="AB78" s="67"/>
      <c r="AC78" s="67"/>
      <c r="AD78" s="67"/>
      <c r="AE78" s="68"/>
    </row>
    <row r="79" spans="1:37" s="5" customFormat="1" ht="20.25" customHeight="1" x14ac:dyDescent="0.2">
      <c r="A79" s="4"/>
      <c r="C79" s="5" t="s">
        <v>157</v>
      </c>
      <c r="L79" s="69"/>
      <c r="M79" s="69"/>
      <c r="N79" s="69"/>
      <c r="O79" s="69"/>
      <c r="P79" s="69"/>
      <c r="Q79" s="69"/>
      <c r="R79" s="69"/>
      <c r="S79" s="69"/>
      <c r="T79" s="70"/>
      <c r="U79" s="70"/>
      <c r="V79" s="70"/>
      <c r="W79" s="70"/>
      <c r="X79" s="71"/>
      <c r="Y79" s="71"/>
      <c r="Z79" s="71"/>
      <c r="AA79" s="71"/>
      <c r="AB79" s="71"/>
      <c r="AC79" s="71"/>
      <c r="AD79" s="71"/>
      <c r="AE79" s="71"/>
      <c r="AF79" s="70"/>
      <c r="AG79" s="70"/>
      <c r="AH79" s="70"/>
      <c r="AI79" s="70"/>
    </row>
    <row r="83" spans="14:22" ht="12.75" customHeight="1" x14ac:dyDescent="0.2">
      <c r="N83" s="72"/>
      <c r="O83" s="72"/>
      <c r="P83" s="72"/>
      <c r="Q83" s="72"/>
      <c r="R83" s="72"/>
      <c r="S83" s="72"/>
      <c r="T83" s="72"/>
      <c r="U83" s="72"/>
      <c r="V83" s="72"/>
    </row>
    <row r="84" spans="14:22" ht="12.75" customHeight="1" x14ac:dyDescent="0.2">
      <c r="N84" s="72"/>
      <c r="O84" s="72"/>
      <c r="P84" s="72"/>
      <c r="Q84" s="72"/>
      <c r="R84" s="72">
        <v>16</v>
      </c>
      <c r="S84" s="72">
        <v>17</v>
      </c>
      <c r="T84" s="72">
        <v>18</v>
      </c>
      <c r="U84" s="72">
        <v>19</v>
      </c>
      <c r="V84" s="72"/>
    </row>
    <row r="85" spans="14:22" ht="12.75" customHeight="1" x14ac:dyDescent="0.2">
      <c r="N85" s="72"/>
      <c r="O85" s="72">
        <v>301</v>
      </c>
      <c r="P85" s="72"/>
      <c r="Q85" s="72">
        <v>157.4948637903893</v>
      </c>
      <c r="R85" s="72">
        <v>159.27731869176409</v>
      </c>
      <c r="S85" s="72">
        <v>159.27731869176409</v>
      </c>
      <c r="T85" s="72">
        <v>155.54365515426562</v>
      </c>
      <c r="U85" s="72">
        <v>155.54365515426562</v>
      </c>
      <c r="V85" s="72"/>
    </row>
    <row r="86" spans="14:22" ht="12.75" customHeight="1" x14ac:dyDescent="0.2">
      <c r="N86" s="72"/>
      <c r="O86" s="72" t="s">
        <v>158</v>
      </c>
      <c r="P86" s="72"/>
      <c r="Q86" s="72">
        <v>176.01246105919003</v>
      </c>
      <c r="R86" s="72">
        <v>175.81954709893282</v>
      </c>
      <c r="S86" s="72">
        <v>175.81954709893282</v>
      </c>
      <c r="T86" s="72">
        <v>170.68545164845912</v>
      </c>
      <c r="U86" s="72">
        <v>170.68545164845912</v>
      </c>
      <c r="V86" s="72"/>
    </row>
    <row r="87" spans="14:22" ht="12.75" customHeight="1" x14ac:dyDescent="0.2">
      <c r="N87" s="72"/>
      <c r="O87" s="72" t="s">
        <v>159</v>
      </c>
      <c r="P87" s="72"/>
      <c r="Q87" s="72">
        <v>164.69112303166636</v>
      </c>
      <c r="R87" s="72">
        <v>165.09345653697412</v>
      </c>
      <c r="S87" s="72">
        <v>165.09345653697412</v>
      </c>
      <c r="T87" s="72">
        <v>165.09345653697412</v>
      </c>
      <c r="U87" s="72">
        <v>161.75714684088916</v>
      </c>
      <c r="V87" s="72"/>
    </row>
    <row r="88" spans="14:22" ht="12.75" customHeight="1" x14ac:dyDescent="0.2">
      <c r="N88" s="72"/>
      <c r="O88" s="72"/>
      <c r="P88" s="72"/>
      <c r="Q88" s="72">
        <v>160.96917422852425</v>
      </c>
      <c r="R88" s="72">
        <v>160.97898150288441</v>
      </c>
      <c r="S88" s="72">
        <v>160.97898150288441</v>
      </c>
      <c r="T88" s="72">
        <v>160.97898150288441</v>
      </c>
      <c r="U88" s="72">
        <v>157.34873406964886</v>
      </c>
      <c r="V88" s="72"/>
    </row>
  </sheetData>
  <mergeCells count="21">
    <mergeCell ref="Y9:AD9"/>
    <mergeCell ref="AE9:AE10"/>
    <mergeCell ref="AF9:AK9"/>
    <mergeCell ref="L78:U78"/>
    <mergeCell ref="L79:S79"/>
    <mergeCell ref="D9:I9"/>
    <mergeCell ref="J9:J10"/>
    <mergeCell ref="K9:P9"/>
    <mergeCell ref="Q9:Q10"/>
    <mergeCell ref="R9:W9"/>
    <mergeCell ref="X9:X10"/>
    <mergeCell ref="A7:A10"/>
    <mergeCell ref="B7:B10"/>
    <mergeCell ref="C7:P7"/>
    <mergeCell ref="Q7:AK7"/>
    <mergeCell ref="C8:I8"/>
    <mergeCell ref="J8:P8"/>
    <mergeCell ref="Q8:W8"/>
    <mergeCell ref="X8:AD8"/>
    <mergeCell ref="AE8:AK8"/>
    <mergeCell ref="C9:C10"/>
  </mergeCells>
  <pageMargins left="0.23622047244094491" right="0.23622047244094491" top="0.74803149606299213" bottom="0.74803149606299213" header="0.31496062992125984" footer="0.31496062992125984"/>
  <pageSetup paperSize="8" scale="7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№4-ИП ТС</vt:lpstr>
      <vt:lpstr>'Форма №4-ИП ТС'!Заголовки_для_печати</vt:lpstr>
      <vt:lpstr>'Форма №4-ИП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Харламова Ольга Евгеньевна</dc:creator>
  <cp:lastModifiedBy>Харламова Ольга Евгеньевна</cp:lastModifiedBy>
  <dcterms:created xsi:type="dcterms:W3CDTF">2017-03-20T13:39:48Z</dcterms:created>
  <dcterms:modified xsi:type="dcterms:W3CDTF">2017-03-20T13:42:49Z</dcterms:modified>
</cp:coreProperties>
</file>